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autoCompressPictures="0" defaultThemeVersion="124226"/>
  <mc:AlternateContent xmlns:mc="http://schemas.openxmlformats.org/markup-compatibility/2006">
    <mc:Choice Requires="x15">
      <x15ac:absPath xmlns:x15ac="http://schemas.microsoft.com/office/spreadsheetml/2010/11/ac" url="D:\0.0 SEBASTIAN SG-SST-2026\CONTRATOS SG-SST Y BIENESTAR SOCIAL\SOPORTES PARA PAGO CONTRATOS\CD 004 DE 2026-FRANKLIN POLANCO ARTEAGA\JUNIO\"/>
    </mc:Choice>
  </mc:AlternateContent>
  <xr:revisionPtr revIDLastSave="0" documentId="13_ncr:1_{2781A94A-730A-4768-8E61-3134820643B0}" xr6:coauthVersionLast="47" xr6:coauthVersionMax="47" xr10:uidLastSave="{00000000-0000-0000-0000-000000000000}"/>
  <bookViews>
    <workbookView xWindow="-120" yWindow="-120" windowWidth="29040" windowHeight="15720" activeTab="7" xr2:uid="{00000000-000D-0000-FFFF-FFFF00000000}"/>
  </bookViews>
  <sheets>
    <sheet name="CONSOLIDADO" sheetId="4" r:id="rId1"/>
    <sheet name="Hoja1" sheetId="2" state="hidden" r:id="rId2"/>
    <sheet name="FEBRERO" sheetId="17" r:id="rId3"/>
    <sheet name="MARZO" sheetId="30" r:id="rId4"/>
    <sheet name="ABRIL " sheetId="31" r:id="rId5"/>
    <sheet name="ABRIL" sheetId="15" state="hidden" r:id="rId6"/>
    <sheet name="MAYO 2026" sheetId="32" r:id="rId7"/>
    <sheet name="JUNIO 2026 " sheetId="33" r:id="rId8"/>
  </sheets>
  <externalReferences>
    <externalReference r:id="rId9"/>
  </externalReferences>
  <definedNames>
    <definedName name="_xlnm.Print_Area" localSheetId="5">ABRIL!$A$1:$L$53</definedName>
    <definedName name="_xlnm.Print_Area" localSheetId="4">'ABRIL '!$A$1:$AS$53</definedName>
    <definedName name="_xlnm.Print_Area" localSheetId="0">CONSOLIDADO!$A$1:$AP$18</definedName>
    <definedName name="_xlnm.Print_Area" localSheetId="2">FEBRERO!$A$1:$AS$53</definedName>
    <definedName name="_xlnm.Print_Area" localSheetId="7">'JUNIO 2026 '!$A$1:$AS$53</definedName>
    <definedName name="_xlnm.Print_Area" localSheetId="3">MARZO!$A$1:$AS$53</definedName>
    <definedName name="_xlnm.Print_Area" localSheetId="6">'MAYO 2026'!$A$1:$AS$53</definedName>
    <definedName name="estado" localSheetId="5">ABRIL!#REF!</definedName>
    <definedName name="estado" localSheetId="4">'ABRIL '!#REF!</definedName>
    <definedName name="estado" localSheetId="0">CONSOLIDADO!#REF!</definedName>
    <definedName name="estado" localSheetId="2">FEBRERO!#REF!</definedName>
    <definedName name="estado" localSheetId="7">'JUNIO 2026 '!#REF!</definedName>
    <definedName name="estado" localSheetId="3">MARZO!#REF!</definedName>
    <definedName name="estado" localSheetId="6">'MAYO 2026'!#REF!</definedName>
    <definedName name="estado">#REF!</definedName>
    <definedName name="_xlnm.Print_Titles" localSheetId="5">ABRIL!$3:$3</definedName>
    <definedName name="_xlnm.Print_Titles" localSheetId="4">'ABRIL '!$3:$3</definedName>
    <definedName name="_xlnm.Print_Titles" localSheetId="0">CONSOLIDADO!#REF!</definedName>
    <definedName name="_xlnm.Print_Titles" localSheetId="2">FEBRERO!$3:$3</definedName>
    <definedName name="_xlnm.Print_Titles" localSheetId="7">'JUNIO 2026 '!$3:$3</definedName>
    <definedName name="_xlnm.Print_Titles" localSheetId="3">MARZO!$3:$3</definedName>
    <definedName name="_xlnm.Print_Titles" localSheetId="6">'MAYO 2026'!$3:$3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5" i="4" l="1"/>
  <c r="D18" i="4"/>
  <c r="F18" i="4" l="1"/>
  <c r="D9" i="4"/>
  <c r="D8" i="4"/>
  <c r="E18" i="4"/>
  <c r="L2" i="17" l="1"/>
  <c r="L2" i="15" l="1"/>
</calcChain>
</file>

<file path=xl/sharedStrings.xml><?xml version="1.0" encoding="utf-8"?>
<sst xmlns="http://schemas.openxmlformats.org/spreadsheetml/2006/main" count="1311" uniqueCount="221">
  <si>
    <t>RESPONSABLE</t>
  </si>
  <si>
    <t>No.</t>
  </si>
  <si>
    <t>ESTADO</t>
  </si>
  <si>
    <t>CERRADO</t>
  </si>
  <si>
    <t>ABIERTO</t>
  </si>
  <si>
    <t>EN EJECUCIÓN</t>
  </si>
  <si>
    <t>Unidad responsable:</t>
  </si>
  <si>
    <t>Fecha de terminacion:</t>
  </si>
  <si>
    <t>En Ejecución</t>
  </si>
  <si>
    <t>Nombre del Contratista:</t>
  </si>
  <si>
    <t>Contrato No:</t>
  </si>
  <si>
    <t>Fecha Suscripción del Contrato:</t>
  </si>
  <si>
    <t>Estado Actual del Contrato:</t>
  </si>
  <si>
    <t>No. NIT / CC:</t>
  </si>
  <si>
    <t>Objeto de contratación:</t>
  </si>
  <si>
    <t>ACTIVIDAD DE CUMPLIMIENTO</t>
  </si>
  <si>
    <t>EVIDENCIA FOTOGRAFICA DE CUMPLIMIENTO</t>
  </si>
  <si>
    <t>INMEDIATA</t>
  </si>
  <si>
    <t>APLAZADA</t>
  </si>
  <si>
    <t>OBLIGACIONES GENERALES</t>
  </si>
  <si>
    <t>Ejecutar el objeto del Contrato, conforme con lo establecido en los presentes estudios previos.</t>
  </si>
  <si>
    <t>Cumplir con las cotizaciones al Sistema General de Seguridad Social Integral, conforme a lo previsto en las normas aplicables de la materia. El cumplimiento de esta obligación por parte del Contratista se acredita, mediante copia de la planilla PILA debidamente pagada de los aportes al sistema de seguridad social.</t>
  </si>
  <si>
    <t>Entregar a la finalización del contrato, todos y cada uno de los documentos que le hayan sido suministrados con ocasión de la ejecución del mismo, en atención a lo establecido en las normas de archivo de gestión documental.</t>
  </si>
  <si>
    <t>Aportar el certificado del examen pre ocupacional (Decreto 1072 de 2015 artículo 2.2.4.22.18).</t>
  </si>
  <si>
    <t>Atender en forma oportuna los requerimientos que se presenten por el supervisor del contrato, en relación con la prestación del servicio y adoptar las medidas correctivas de manera inmediata.</t>
  </si>
  <si>
    <t>Informar al CONSEJO SUPERIOR DE LA JUDICATURA - DIRECCIÓN SECCIONAL DE ADMINISTRACIÓN JUDICIAL DE NEIVA, cualquier anomalía que se presente durante la prestación del servicio.</t>
  </si>
  <si>
    <t>En ningún caso el contratista podrá subcontratar los servicios, por ende, deberá realizar una prestación directa de los mismos.</t>
  </si>
  <si>
    <t>OBLIGACIONES ESPECÍFICAS</t>
  </si>
  <si>
    <t>Las demás que le sean asignadas de acuerdo con el objeto del contrato.</t>
  </si>
  <si>
    <t>OBLIGACIONES AMBIENTALES</t>
  </si>
  <si>
    <t>El contratista debe comprometerse mediante carta firmada, a la adopción e implementación del Plan de Gestión Ambiental de la Rama Judicial, adoptado por el acuerdo PSAA14-10160 de junio de 2014. Durante la Ejecución del contrato</t>
  </si>
  <si>
    <t>Si se requieren entregables periódicos y finales, hacerlo en medio magnético preferiblemente, en caso de requerirse impresión que sea únicamente de informes finales; los cuales deben ser preferiblemente a doble cara, en papel de bajo gramaje (Max. 75 gr.) letra máxima arial y a espacio sencillo.</t>
  </si>
  <si>
    <t>PERIODICIDAD</t>
  </si>
  <si>
    <t>SOPORTES-EVIDENCIA DEL CUMPLIMIENTO</t>
  </si>
  <si>
    <t>Supervisor (es) del Contrato:</t>
  </si>
  <si>
    <t>Total Porcentaje del avance:</t>
  </si>
  <si>
    <t>Valor Inicial:</t>
  </si>
  <si>
    <t>Valor Total:</t>
  </si>
  <si>
    <t>Valor Anticipo:</t>
  </si>
  <si>
    <t>Fecha Informe</t>
  </si>
  <si>
    <t>Valor Pagado</t>
  </si>
  <si>
    <t>Avance en Tiempo</t>
  </si>
  <si>
    <t>Numero de Cuenta de Cobro/Factura</t>
  </si>
  <si>
    <t>Observaciones</t>
  </si>
  <si>
    <t>01</t>
  </si>
  <si>
    <t>Mes Y Año Reportado</t>
  </si>
  <si>
    <t>Porcentaje Avance %</t>
  </si>
  <si>
    <t>Plazo Total Contrato</t>
  </si>
  <si>
    <t>Porcentaje del Avance %</t>
  </si>
  <si>
    <t>Total de cumplimiento Contrato</t>
  </si>
  <si>
    <t>INDIQUE SI ES ENTREGABLE O META CUANTIFICABLE</t>
  </si>
  <si>
    <t>ENTREGABLE</t>
  </si>
  <si>
    <t>META CUANTIFICABLE</t>
  </si>
  <si>
    <t>Al Inicio del contrato</t>
  </si>
  <si>
    <t>Contratista</t>
  </si>
  <si>
    <t>Mensual</t>
  </si>
  <si>
    <t>Cuando se requiere</t>
  </si>
  <si>
    <t>No Aplica</t>
  </si>
  <si>
    <t>Durante la vigencia del contrato</t>
  </si>
  <si>
    <t>Vigencia del Contrato</t>
  </si>
  <si>
    <t>La contratista presta los servicios de acuerdo al objeto del contrato</t>
  </si>
  <si>
    <t>Anual</t>
  </si>
  <si>
    <t xml:space="preserve">Imprimir  asistencias, folletos (doble cara) </t>
  </si>
  <si>
    <t>Lider del SGSST</t>
  </si>
  <si>
    <t>Se anexa Seguimiento de las actividades del Contratista</t>
  </si>
  <si>
    <t>Firmar la minuta del contrato electrónico – SECOP II).</t>
  </si>
  <si>
    <t>Lida Paola Amezquita Perdomo</t>
  </si>
  <si>
    <t>Suscribir y cumplir con los requisitos de legalización del respectivo contrato en la forma y términos establecidos para la gestión contractual establecida en el portal único de contratación Colombia Compra Eficiente www.colombiacompra.gov.co (SECOPII).</t>
  </si>
  <si>
    <t>Constituir las Garantías (pólizas) de cumplimiento estatal para la ejecución del contrato que establezca el Consejo Superior de la Judicatura – Dirección Ejecutiva Seccional de Administración Judicial de Neiva – Huila, mediante la plataforma SECOP II. Así mismo. deberá informar toda suspensión y reinicio del Contrato a la Compañía Aseguradora, o cualquier otra modificación al contrato, a efectos de prorrogar o adicionar la vigencia de las pólizas, en caso de requerirse.</t>
  </si>
  <si>
    <t>Firmar, conjuntamente con el supervisor designado, el acta de inicio del contrato y demás actas que se requieran durante la ejecución del contrato. Las actas de suspensión, reinicio y liquidación final del contrato requieren aprobación de la Dirección Ejecutiva Seccional de Administración Judicial de Neiva.</t>
  </si>
  <si>
    <t>Mantener la reserva y estricta confidencialidad sobre la información y documentos que conozca en virtud de la ejecución del contrato.</t>
  </si>
  <si>
    <t>Antes de suscribir del acta de inicio el contratista deberá acreditar con la certificación respectiva estar afiliada a los sistemas de salud, pensiones y riesgos laborales</t>
  </si>
  <si>
    <t>Suministrar al Supervisor, la información que le sea solicitada para verificar el correcto y oportuno cumplimiento de las obligaciones que contrae.</t>
  </si>
  <si>
    <t>Informar al CONSEJO SUPERIOR DE LA JUDICATURA - DIRECCIÓN EJECUTIVA SECCIONAL DE ADMINISTRACIÓN JUDICIAL DE NEIVA – HUILA, cualquier anomalía que se presente durante la prestación del servicio.</t>
  </si>
  <si>
    <t>Serán por cuenta del contratista, el uso obligatorio y el suministro de elementos de bioseguridad y de seguridad para su personal como cascos, guantes, anteojos, calzado, cinturones y cualquier otro elemento de protección personal (EPP) necesario que el supervisor del contrato exija</t>
  </si>
  <si>
    <t>Presentar de manera oportuna y debidamente diligenciada la factura de cobro junto con sus anexos de Ley al supervisor del contrato, quien avalara su cumplimiento. Para la entrega de la cuenta de cobro o Factura electrónica se realizará de conformidad a lo establecido para el envío de facturas en la Guía rápida de Gestión Contractual para Proveedores en el SECOP II.</t>
  </si>
  <si>
    <t>En cumplimiento al artículo 267, numeral 1, de la Ordenanza No. 021 del 05 de diciembre de 2017 emanada de la Asamblea Departamental del Caquetá, el contratista como sujeto pasivo deberá realizar el pago de la estampilla Pro-Universidad de la Amazonia una vez se suscriba el contrato principal y sus adiciones. La copia de la consignación del pago será requisito indispensable para la firma del acta de inicio del contrato</t>
  </si>
  <si>
    <t>Cumplir con los requisitos ambientales establecidos en el proceso de selección.</t>
  </si>
  <si>
    <t>Procurar el cuidado integral de su salud.</t>
  </si>
  <si>
    <t>Informar a los contratantes la ocurrencia de incidentes, accidentes de trabajo y enfermedades laborales.</t>
  </si>
  <si>
    <t>Participar en las actividades de Prevención y Promoción organizadas por los contratantes, los Comités Paritarios de Seguridad y Salud en el Trabajo o Vigías Ocupacionales o la Administradora de Riesgos Laborales.</t>
  </si>
  <si>
    <t>Cumplir las normas, reglamentos e instrucciones del Sistema de Gestión de la Seguridad y Salud en el Trabajo SG-SST.</t>
  </si>
  <si>
    <t>Informar oportunamente a los contratantes toda novedad derivada del contrato</t>
  </si>
  <si>
    <t>Suministrar al CONSEJO SUPERIOR DE LA JUDICATURA, cuando lo solicite, informe sobre cualquier aspecto del servicio</t>
  </si>
  <si>
    <t>No acceder a peticiones o amenazas de quienes actúen por fuera de la ley con el fin de obligarlos a hacer u omitir algún acto o hecho. Cuando una situación así se presente el CONTRATISTA debe informar inmediatamente su ocurrencia a la ENTIDAD y a las demás autoridades competentes.</t>
  </si>
  <si>
    <t>PROPIEDAD INTELECTUAL - Los productos (conceptos, estudios, análisis, etc.), que resulten del cumplimiento del objeto del futuro contrato, serán de propiedad de la Dirección Ejecutiva Seccional de Administración Judicial de Neiva, por lo tanto, cualquier producción, distribución o utilización de los mismos sin autorización, acarreara las sanciones establecidas por la Ley.</t>
  </si>
  <si>
    <t>El contratista dispondrá de un horario adecuado para llevar a cabo reuniones con el Supervisor del contrato para determinar y examinar las actividades que se realizarán.</t>
  </si>
  <si>
    <t>Suscribir el Acta de Liquidación del contrato dentro de los cuatro (04) meses siguientes a su finalización. Si el CONTRATISTA no se presenta a la liquidación previo requerimiento realizado por la entidad en dos (2) oportunidades o las partes no llegan a un acuerdo sobre el contenido de la misma, será practicada directa y unilateralmente por la DIRECCIÓN EJECUTIVA SECCIONAL DE ADMINISTRACIÓN JUDICIAL DE NEIVA – HUILA. OBLIGACIONES CON EL PERSONAL. a.</t>
  </si>
  <si>
    <t>Cumplir con las normas laborales, en lo referente al personal que utilice en la ejecución del Contrato y en especial a las obligaciones establecidas en las Leyes 100 de 1993 y 797 de 2003 y sus decretos reglamentarios, Decreto 1443 de 2014 - SG-SST y Decreto 1072 de 2015; y la Resolución Nro. 0312 de 2019. b. Pagar los salarios y prestaciones sociales en forma oportuna a todo el personal que utilicé en la ejecución del presente Contrato, conforme la vinculación que se efectué y en general dar estricto cumplimiento a la totalidad de las obligaciones con el Sistema de Seguridad Social y Parafiscales, derivadas de la ejecución del presente Contrato. El incumplimiento de estas obligaciones del CONTRATISTA para con sus empleados, podrá generar la imposición de multas sucesivas, la afectación de la Garantía Única, en los amparos de cumplimiento y salarios y prestaciones sociales, como también dará lugar a la caducidad del Contrato de conformidad con la normatividad vigente. c. Tomar las previsiones necesarias para garantizar la seguridad industrial del personal a su cargo o servicio, de acuerdo con las reglamentaciones vigentes. d. Suministrar al Supervisor del Contrato los documentos y constancias necesarias para que verifique el cumplimiento con las obligaciones a la seguridad social y aportes parafiscales, durante toda la vigencia del Contrato. e. Responder en forma exclusiva por la vinculación del personal, de manera que los errores u omisiones de este, son de su cuenta y riesgo. PARÁGRAFO: El personal que EL CONTRATISTA ocupe en la realización del contrato, no tendrá ninguna vinculación laboral, civil, ni comercial con el CONSEJO SUPERIOR DE LA JUDICATURA. La responsabilidad derivada de estas vinculaciones correrá a cargo del CONTRATISTA.</t>
  </si>
  <si>
    <t>Todas las actividades, obligaciones generales, específicas y técnicas, determinadas en los presentes Estudios Previos, y en general las que contraerá el (la) Contratista con la suscripción del contrato de prestación de servicio, no obedecen a una subordinación entre la Entidad pública y el Contratista, sino a una necesidad del servicio, por lo que en ningún caso generará relación laboral entre el (la) contratista con la Nación – Consejo Superior de la Judicatura – Dirección Ejecutiva Seccional de Administración Judicial de Neiva.</t>
  </si>
  <si>
    <t>EL CONTRATISTA manifiesta que, con la suscripción del contrato a adjudicar, no se genera vínculo laboral alguno entre la Rama Judicial- Consejo Superior de la Judicatura y el personal que se requiera para la ejecución del contrato y/o con el mismo contratista, quien manifiesta que se encuentra al día en el pago de acreencias laborales a sus empleados, seguridad social y aportes parafiscales.</t>
  </si>
  <si>
    <t>COMPROMISO ANTICORRUPCIÓN:
EL CONTRATISTA apoyará la acción del Estado Colombiano y a la NACIÓN – CONSEJO SUPERIOR DE LA JUDICATURA – DIRECCIÓN EJECUTIVA SECCIONAL DE ADMINISTRACIÓN JUDICIAL DE NEIVA, para fortalecer la transparencia y la responsabilidad de rendir cuentas y en este contexto deberá asumir explícitamente los siguientes compromisos, sin perjuicio de su obligación de cumplir la Ley Colombiana:</t>
  </si>
  <si>
    <t>Contribuir en la formulación de los planes y programas de la Entidad dentro del ámbito de la dependencia, participando en su implementación, ejecución y control</t>
  </si>
  <si>
    <t>Elaborar estudios previos y brindar apoyo en procesos precontractuales para la adquisición de bienes y servicios. Las demás que le sean asignadas de acuerdo con el objeto del contrato</t>
  </si>
  <si>
    <t>Consolidar, preparar y presentar documentos como actos administrativos, procedimientos, estadísticas y diagnósticos, conforme a la normativa vigente.</t>
  </si>
  <si>
    <t>Tramitar, publicar y actualizar la información en las plataformas y sistemas de información pertinentes, según lo establecido por la Entidad.</t>
  </si>
  <si>
    <t>Participar en el seguimiento a los planes de mejoramiento producto de auditorías, colaborando en la elaboración de los informes correspondientes</t>
  </si>
  <si>
    <t>Proyectar el plan de trabajo anual de bienestar social de su respectiva coordinación administrativa o seccional, de acuerdo con los lineamientos de la Dirección Ejecutiva de Administración Judicial.</t>
  </si>
  <si>
    <t>Colaborar en la planificación y ejecución de actividades deportivas, recreativas, artísticas, culturales sociales y de bienestar integral contenidas en el programa de bienestar social de su respectiva repartición.</t>
  </si>
  <si>
    <t>Llevar el registro de los indicadores de bienestar social y preparar el reporte oportuno los resultados de estos al nivel central</t>
  </si>
  <si>
    <t>Proyectar los diferentes informes requeridos por el nivel central para su reporte oportuno (ejecución del programa anual de bienestar social, gestión de salas de lactancia y resultados sobre los compromisos de los acuerdos sindicales, entre otros).</t>
  </si>
  <si>
    <t>Apoyar con fotografías y videos para la construcción de contenidos relacionados con las temáticas misionales de la entidad, y en especial la promoción y divulgación de las actividades de bienestar social, dirigidos a medios audiovisuales, digitales y redes sociales</t>
  </si>
  <si>
    <t>Colaborar con en la gestión de la comunicación interna y externa que lidera el Equipo de Prensa de la Dirección Ejecutiva de Administración Judicial.</t>
  </si>
  <si>
    <t>Acta firmada SECOP I</t>
  </si>
  <si>
    <t xml:space="preserve"> </t>
  </si>
  <si>
    <t xml:space="preserve">Continuo </t>
  </si>
  <si>
    <t>Certificado de LA ARL,EPS</t>
  </si>
  <si>
    <t xml:space="preserve">si se presenta </t>
  </si>
  <si>
    <t>El contratista deberá asumir los gastos inherentes a la ejecución del contrato, entre los que se encuentra el desplazamiento al palacio de justicia de Florencia y demás sedes que están en el distrito Judicial de Florencia, cuando el contrato lo requiera, además de asumir el pago de impuesto de ley que se ocasionen con la celebración del contrato.</t>
  </si>
  <si>
    <t>N/A</t>
  </si>
  <si>
    <t>Contratar en nombre de la Nación – Consejo Superior de la Judicatura, Dirección Ejecutiva Seccional de Administración Judicial Neiva, la prestación de servicios profesionales para apoyar la coordinación y supervisión de los diferentes subprogramas y actividades de bienestar social correspondientes a las áreas deportiva, recreativa, artística - cultural, social y de bienestar integral de los programas de bienestar social de la coordinación Administrativa de Florencia.</t>
  </si>
  <si>
    <t>Durante la ejecución del contrato, se ha garantizado el cumplimiento de los protocolos de confidencialidad establecidos por la Entidad. Toda la información manejada ha sido tratada con el máximo nivel de reserva, asegurando que solo personas autorizadas tengan acceso a los datos sensibles.</t>
  </si>
  <si>
    <t xml:space="preserve">Se realiza el pago de poliza a la aseguradora seguros de colombia </t>
  </si>
  <si>
    <t>se realiza la respectiva firma del contrato (Acta firmada SECOP II)</t>
  </si>
  <si>
    <t>se realiza el examen medico ocupacional (Certificado de la IPS 
Examen medico Ingreso)</t>
  </si>
  <si>
    <t xml:space="preserve"> manifiesto que he firmado el acta de Inicio dentro de los termino y se suben al SECOP </t>
  </si>
  <si>
    <t>He asumido los gastos inherentes a la ejecución del contrato, tal como se especificaba. Esto incluyó el desplazamiento al Palacio de Justicia de Florencia y otras sedes dentro del Distrito Judicial de Florencia, conforme fue requerido. Además, me aseguré de cumplir con el pago de los impuestos de ley relacionados con la celebración del contrato, tal como establece la normativa vigente</t>
  </si>
  <si>
    <t xml:space="preserve"> He realizado el pago correspondiente de la estampilla Pro-Universidad de la Amazonia, tal como lo establece el contrato. Este pago fue realizado una vez suscrito el contrato principal, así como sus adiciones, y ya cuento con la copia de la consignación correspondiente. </t>
  </si>
  <si>
    <t>He  cumplido con la prestacion de servicio directamente.</t>
  </si>
  <si>
    <t>Cumplir íntegramente con todas las normativas y directrices ambientales que se estipulan. Tome todas las medidas necesarias para minimizar el impacto ambiental en el desarrollo de las actividades relacionadas con el contrato, garantizando que se cumpla con la legislación ambiental vigente y los estándares establecidos por la entidad.</t>
  </si>
  <si>
    <t>Realice pautas y prácticas que favore mi bienestar físico y mental. Tome  las medidas necesarias para mantenerme saludable, tanto en el ámbito laboral como personal, con el fin de cumplir con mis responsabilidades de manera eficiente y efectiva.</t>
  </si>
  <si>
    <t xml:space="preserve">No se presento ningun incidente , ni accidente  de trabajo, ni enfermedad laboral </t>
  </si>
  <si>
    <t>He dispuesto de un horario adecuado para llevar a cabo las reuniones con el Supervisor del contrato. Durante estas reuniones, hemos podido determinar y examinar las actividades que se realizarán, asegurando una adecuada coordinación para el desarrollo del contrato.
Quedo a disposición para futuras reuniones y seguimiento, si fuera necesario</t>
  </si>
  <si>
    <t>Se contribuyó en la formulación y ajuste del plan de bienestar social . Se participó activamente en la planeación y control de actividades, asegurando el cumplimiento de los cronogramas y ajustando estrategias según las necesidades de la Entidad..</t>
  </si>
  <si>
    <t>A la fecha, no se ha requerido la ejecución de esta obligación. No obstante, me mantengo atenta a cualquier directriz o requerimiento que surja en el desarrollo del contrato para dar cumplimiento oportuno a esta actividad.</t>
  </si>
  <si>
    <t>Hasta la fecha, no se ha requerido la ejecución de esta obligación. No obstante, me mantengo atenta a cualquier directriz o requerimiento que surja en el desarrollo del contrato para dar cumplimiento oportuno a esta actividad.</t>
  </si>
  <si>
    <t>Hasta la fecha, no se ha requerido la ejecución de esta obligación. No obstante, me mantengo atenta a cualquier directriz o requerimiento que surja en el desarrollo del contrato para dar cumplimiento oportuno a esta actividad</t>
  </si>
  <si>
    <t xml:space="preserve"> Imprimir  asistencias, folletos (doble cara) </t>
  </si>
  <si>
    <t xml:space="preserve">A la fecha, no se ha requerido la ejecución de esta obligación. </t>
  </si>
  <si>
    <t>PLAN DE ACCION CONTRATO CD 005-DE 2025</t>
  </si>
  <si>
    <t>se  atendio de forma oportuna  los requerimiento presentados por le supervisos  deon contrato en  la actividad de revision de los examenes laborales en la matriz SIGCMA</t>
  </si>
  <si>
    <t>https://etbcsj-my.sharepoint.com/:f:/g/personal/sstflorencia_cendoj_ramajudicial_gov_co/ErTNRQ-CfPNMkJVivrej3XwBgNiKV4ZZ2Pl0nL9uuVoJzg?e=QJwKh1</t>
  </si>
  <si>
    <t xml:space="preserve">no se presento ninguna novedad </t>
  </si>
  <si>
    <t xml:space="preserve">Participe  de las actividades de prevencion y promocion  organizadas </t>
  </si>
  <si>
    <t>En relación con el compromiso anticorrupción establecido en el contrato, me comprometo de manera plena a apoyar las acciones del Estado Colombiano, la Nación, el Consejo Superior de la Judicatura y la Dirección Ejecutiva Seccional de Administración Judicial de Neiva, con el fin de fortalecer la transparencia y la rendición de cuentas.</t>
  </si>
  <si>
    <t>AREA SST Y BIENESTAR SOCIAL</t>
  </si>
  <si>
    <t>ABRIL DE 2025</t>
  </si>
  <si>
    <t xml:space="preserve"> Se realizaron filmina relacionada con el dia de la concientizacion del Autismo, se realizan pausas  activas  saludables en el palacio de justicia gerardo  cortes castañeda piso 1 y piso 2 ,se toman evidencia .</t>
  </si>
  <si>
    <t>Manifiesto haber cumplido a las obligaciones contenida en el artículo 2.2.4.2.2.16 del decreto 1072 de 2015. Se anexa Planilla de pago N° 8635857002</t>
  </si>
  <si>
    <t>Se presenta la cuenta de cobro correspondiente al mes de Abril del 2025, junto con sus respectivos soportes digitales, para su revisión y trámite conforme a los procedimientos establecidos.</t>
  </si>
  <si>
    <t xml:space="preserve">    </t>
  </si>
  <si>
    <t>Durante la prestacion del servicio en el mes de abril, Cumpli con las normar y reglamentos  e intruccione del sistema de Gestión de la Seguridad y Salud en el Trabajo SG-SST.</t>
  </si>
  <si>
    <t>mensual</t>
  </si>
  <si>
    <t xml:space="preserve">La contratista realiza afiliaciones a trabajadores de la rama judicial en las plataformas de Comfaca Y a la nueva Eps. </t>
  </si>
  <si>
    <t>Durante el periodo reportado,   se avanzó en la formulación del Plan de Trabajo Anual de Bienestar Social, siguiendo los lineamiento  establecidos  por la direccion ejecutiva.</t>
  </si>
  <si>
    <t>Durante la ejecucion del contrato se elaboró el informe general de bienestar social del año 2024</t>
  </si>
  <si>
    <t xml:space="preserve">En cumplimiento de los lineamientos de la Entidad, se presenta informe mensual sobre las actividades realizadas durante el mes de abril, en el cual se detallan las labores ejecutadas, los avances alcanzados y cualquier novedad relevante en el desarrollo de las funciones asignadas. </t>
  </si>
  <si>
    <t>informe del mes de abril</t>
  </si>
  <si>
    <t>Durante la ejecución del contrato para el mes de abril se cumplio con  el uso de los elementos   de bioseguridad  y obligatorios acordes al objeto del contrato, necesario.</t>
  </si>
  <si>
    <t>No se presentaron novedades duante el mes de abril</t>
  </si>
  <si>
    <t xml:space="preserve"> -Se realizo liquidacion de la prestacion de servicios de la caja de compensacion confamiliar caquetase realizó  actualizacion formato Copass.                                se realizó liquidación de la prestación de servicios de la caja de compensación con familiar Caquetá,
Se realizó actualización formato Copass
Se realiza informe general de bienestar del año 2024
Se realiza creación de forms, para la evaluación de las actividades de bienestar y SST. 
 Se crea código QR para evaluar las actividades.
 Se realiza oficios para ARL
Se realizan afiliaciones a trabajadores.
se realiza verificacion de los elementos del botiquin de cada unas de las oficinas asignadas. se realiza acompañamento en las valoraciones a los deportistas participantes en los juego nacionales.</t>
  </si>
  <si>
    <t>Durante el mes de abril, se realiza acompañamiento en reunión virtual, para organización de comité de juegos nacionales que se realizan en Girardor.  Realiza la creacion de fulminas. Se realizaron  pausas activas  saludables  en el primer piso , segundo piso y tercer piso del palacio de justicia, donde se fortalece el trabajo en equipo, la comunicación asertiva. realiza compañamiento en las valoraciones a deportistas de la rama que participaran en los juegos nacionales en girardot</t>
  </si>
  <si>
    <t>15.19%</t>
  </si>
  <si>
    <t>FEBRERO 2026</t>
  </si>
  <si>
    <t>FRANKLIN POLANCO ARTEAGA</t>
  </si>
  <si>
    <t>004 de 2026</t>
  </si>
  <si>
    <t>CONTRATO 004 DE 2026</t>
  </si>
  <si>
    <t xml:space="preserve">Cumplir con las normativas y procedimientos establecidos por la Entidad, así como con los lineamientos impartidos por la Dirección Ejecutiva de Administración Judicial. </t>
  </si>
  <si>
    <t>Garantizar la confidencialidad y el manejo adecuado de la información a la que tenga acceso durante la ejecución del contrato.).</t>
  </si>
  <si>
    <t>Participar activamente en reuniones, talleres y capacitaciones que le sean asignadas en el marco de sus obligaciones.</t>
  </si>
  <si>
    <t>Presentar informes periódicos y finales sobre las actividades realizadas, conforme a los lineamientos de la Entidad</t>
  </si>
  <si>
    <t>Cumplir con las cotizaciones al Sistema General de Seguridad Social Integral, conforme a lo previsto en las normas aplicables de la materia. El cumplimiento de esta obligación por parte del contratista se acredita, mediante copia de la planilla integral de liquidación de aportes (PILA) debidamente pagada con los aportes al Sistema de Seguridad Social.</t>
  </si>
  <si>
    <t>Presentar la factura de venta, documento equivalente o documento soporte, dependiendo del régimen tributario al que pertenezca (responsable o no del IVA) de conformidad con la forma de pago estipulada en el contrato.</t>
  </si>
  <si>
    <t>Colaborar con la proyección del programa anual de bienestar social de su respectiva seccional de Administración Judicial u oficina de coordinación administrativa, de acuerdo con los lineamientos de la Dirección Ejecutiva de Administración Judicial.</t>
  </si>
  <si>
    <t>Apoyar la planificación y ejecución de actividades deportivas, recreativas, artísticas, culturales sociales y de bienestar integral contenida en el programa de bienestar social de su respectiva repartición.</t>
  </si>
  <si>
    <t>Llevar el registro de los indicadores de bienestar social y preparar el reporte oportuno los resultados de estos al nivel central.</t>
  </si>
  <si>
    <t>Apoyar con fotografías y videos para la construcción de contenidos relacionados con las temáticas misionales de la entidad, y en especial la promoción y divulgación de las actividades de bienestar social, dirigidos a medios audiovisuales, digitales y redes sociales.</t>
  </si>
  <si>
    <t>Colaborar con en la gestión de la comunicación interna y externa que lidera el Equipo de Prensa de la Dirección Ejecutiva de Administración Judicial</t>
  </si>
  <si>
    <t>Apoyar el diseño, elaboración y difusión de las piezas publicitarias de las diferentes actividades que componente los referidos programas por todos los canales institucionales disponibles</t>
  </si>
  <si>
    <t>Franklin Polanco Arteaga</t>
  </si>
  <si>
    <t xml:space="preserve">Vigencia del contrato </t>
  </si>
  <si>
    <t xml:space="preserve">Asistí a las siguientes reuniones Virtuales asignadas:
Día 6 de febrero socialización programa de bienestar y SST 2026 
Día 11 de febrero manejo de Excel indicadores plan de trabajo
Día 13 de febrero sensibilización ficha de avance 
Día 16 de Febrero, capacitación y manejo ONE DRIVE 
</t>
  </si>
  <si>
    <t xml:space="preserve">En cumplimiento de los lineamientos de la Entidad, se presenta informe mensual sobre las actividades realizadas durante el mes de diciembre en el cual se detallan las labores ejecutadas, los avances alcanzados y cualquier novedad relevante en el desarrollo de las funciones asignadas. </t>
  </si>
  <si>
    <t>Certificado Pago EPS, PENSION Y ARL mes de febrero enexo planilla 36399684</t>
  </si>
  <si>
    <t>Se presenta la cuenta de cobro correspondiente al mes de Febrero, junto con sus respectivos soportes digitales, para su revisión y trámite conforme a los procedimientos establecidos.</t>
  </si>
  <si>
    <t xml:space="preserve">Se brindó apoyo al área administrativa, específicamente al área de Bienestar, en los procesos precontractuales necesarios para la adquisición de bienes y servicios requeridos, conforme al objeto del contrato, así como en la planeación, organización y ejecución de las actividades institucionales desarrolladas durante el mes de febrero, entre las cuales se destacan: 
Elaboración Indicadores - Actividades y Beneficiarios de Bienestar Social 2026
</t>
  </si>
  <si>
    <t xml:space="preserve">En el marco de la función de brindar apoyo en procesos precontractuales y demás asignaciones relacionadas con el objeto del contrato, se ha contribuido al avance y cumplimiento del Programa de Bienestar Social del Distrito Judicial de Florencia y Administrativo del Caquetá en el servicio de ambulancia </t>
  </si>
  <si>
    <t xml:space="preserve">En cumplimiento de la función asignada, se realizó la organización y actualización de las carpetas en la nube con la información correspondiente a las actividades desarrolladas durante el mes de diciembre, garantizando su disponibilidad en las plataformas institucionales conforme a los lineamientos de la Entidad. </t>
  </si>
  <si>
    <t xml:space="preserve">Con la nueva version , el mes de febrero se está en la proyección del plan de trabajo trimestral y anual en el area de bienestar social </t>
  </si>
  <si>
    <t xml:space="preserve">Se apoyó las  actividades enfocadas para el bienestar de los   servidores judiciales micro taller Actividades Blandas </t>
  </si>
  <si>
    <t xml:space="preserve">Se continúa con la consolidación y actualización de la información necesaria para la proyección de los informes requeridos por el nivel central, garantizando su alineación con los avances mensuales del Programa de Bienestar Social y demás componentes establecidos. </t>
  </si>
  <si>
    <t>Se apoyó en la logística para la celebración de la santa misa miércoles de ceniza</t>
  </si>
  <si>
    <t>Se apoyo en la difusion de piezas publicitarias de la ARL Positiva sobre la el reporte de accidentes de trabajo y la celebracion de la santa misa en miercoles de ceniza</t>
  </si>
  <si>
    <t>Contratar la Prestacion de servicios profesionales para apoyar la coordinación y supervisión de los diferentes subprogramas y actividades de bienestar social correspondientes a las áreas deportiva, recreativa, artística -cultural, social y de bienestar integral de los programas de bienestar social de la coordinación administrativa de Florencia.</t>
  </si>
  <si>
    <t>PLAN DE ACCIÓN CONTRATO 004-DE 2026</t>
  </si>
  <si>
    <t>Se diligenció en el documento Excel el avance en el cumplimiento de los indicadores de Bienestar Social</t>
  </si>
  <si>
    <t>02</t>
  </si>
  <si>
    <t xml:space="preserve">Asistí a las siguientes reuniones presenciales 
* Dia 4 de marzo en capacitación en procesos de evacuación.
* Dia 12 marzo Taller lúdico pausas activas 
* Dia 8 de marzo apoyo en el desarrollo de actividades lúdicas en 
   tribunales.
* 12 Celebración día mundial cuidado del del riño
* Dia 16 de marzo Rendición de cuentas </t>
  </si>
  <si>
    <t xml:space="preserve">En cumplimiento de la función asignada, se realizó Actualización ONE DRIVE  </t>
  </si>
  <si>
    <t xml:space="preserve">En cumplimiento de la función asignada, 
se actualizo el plan de bienestar con la celebracion del dia de la mujer y bingo judicial </t>
  </si>
  <si>
    <t>Durante el mes de marzo se brindó apoyo en las actividades día de la mujer, bingo judicial, pausas activas cognitivas sopa de letras, entrega de bonos GIM</t>
  </si>
  <si>
    <t xml:space="preserve">Se brindó apoyo en la logística para el desarrollo de la celebración del día de la mujer y bingo judicial  </t>
  </si>
  <si>
    <t>Durante el mes de marzo se brindó apoyo en la  elaboro y  difundió   filminas en celebración de los cumpleaños de los servidores judiciales</t>
  </si>
  <si>
    <t xml:space="preserve">Durante el mes de marzo se brindo apoyo radicación de correspondencia interna y externa en el programa SIGOBIUS  </t>
  </si>
  <si>
    <t>JHON SEBASTIAN RUIZ ROJAS</t>
  </si>
  <si>
    <t>ABRIL  2026</t>
  </si>
  <si>
    <t xml:space="preserve">Asistí a las siguientes reuniones presenciales: 
* 6 de Abril celebración del dia mundial de la actividad fisica. 
* 20 abril microtaller pausa activa concentración cognitiva 
</t>
  </si>
  <si>
    <t>Certificado Pago EPS, PENSION Y ARL mes de febrero enexo planilla 36768107</t>
  </si>
  <si>
    <t>En cumplimiento de la función asignada, 
se actualizo el plan de bienestar con la caminata ecologica y encuentro de municipios</t>
  </si>
  <si>
    <t>Durante el mes de abril se brindó apoyo en las actividades día de la caminata ecologica, en las actividades  de la caminata ecológica, pausas activas cognitivas, encuentro de municipios, entrega de bonos GIM</t>
  </si>
  <si>
    <t xml:space="preserve">Se brindó apoyo en la logística para el desarrollo de la caminata ecologica y encuentro de municipios   </t>
  </si>
  <si>
    <t>Durante el mes de abril se brindó apoyo en la  elaboro y  difundió   filminas en celebración de los cumpleaños de los servidores judiciales</t>
  </si>
  <si>
    <t>MAYO  2026</t>
  </si>
  <si>
    <t xml:space="preserve">Asistí a las siguientes reuniones presenciales: 
* 5 de Mayo simulacro toma de rehenes en el archivo de la rama judicial  celebración del dia mundial de la actividad fisica. 
* 12 de  mayo capacitacion Riesgo Publico  via teams 
* 15 de Mayo Celebracion del dia mundia de la hipertension 
* 20 de Mayo Simulacro secuetro Edificio tribunlaes y Juzgado Administrativo 
*21 de Mayo Simulacro Derrame de Quimicos Palacio de Justicia Gerardo Cortes Castañeda  abril microtaller pausa activa concentración cognitiva 
</t>
  </si>
  <si>
    <t xml:space="preserve">Certificado Pago EPS, PENSION Y ARL mes de Mayo  enexo planilla </t>
  </si>
  <si>
    <t>Se presenta la cuenta de cobro correspondiente al mes de Mayo , junto con sus respectivos soportes digitales, para su revisión y trámite conforme a los procedimientos establecidos.</t>
  </si>
  <si>
    <t xml:space="preserve">Durante el mes de mayo  se brindó apoyo en las actividades pausas activas semáforo nutricional, Bingo virtual y presencial, entrega de bonos GIMNASIO, eliminatorias Juegos zonales, billar tres bandas, mini tejo, y Apoyo actividades de valoración deportiva a servidores judiciales que participarán en eliminatorias juegos Zonales  </t>
  </si>
  <si>
    <t xml:space="preserve">Se brindó apoyo en la elaboración de videos y fotografías para divulgación en redes sociales de la coordinación administrativa en el desarrollo de las actividades de bienestar social </t>
  </si>
  <si>
    <t>03</t>
  </si>
  <si>
    <t>04</t>
  </si>
  <si>
    <t xml:space="preserve">En cumplimiento de la función asignada,
se actualizo el plan de bienestar con el ingreso y actualización de la información de las actividades realizadas durante el mes de mayo
</t>
  </si>
  <si>
    <t>JUNIO   2026</t>
  </si>
  <si>
    <t xml:space="preserve">Certificado Pago EPS, PENSION Y ARL mes de Junio  enexo planilla </t>
  </si>
  <si>
    <t xml:space="preserve">Durante el mes de junio se brindó apoyo en la  elaboro y  difundió   filminas en celebración de los cumpleaños de los servidores judiciales, taller prepensionados, </t>
  </si>
  <si>
    <t xml:space="preserve">Durante el mes de Junio se brindo  apoyo radicación de correspondencia interna y externa en el programa SIGOBIUS  </t>
  </si>
  <si>
    <t>Asistí a las siguientes reuniones presenciales: 
10,11,12 de Junio Celebración de la semana de la Salud y Seguridad en el trabajo 
19 de junio. Imposición de bandas San Pedrito Rama Judicial 2026
23 de Junio Taller Preparación para la Jubilación 
 Pausas activas Juego ¡BASTA!</t>
  </si>
  <si>
    <t xml:space="preserve">Se brindó apoyo en la elaboración de videos y fotografías para divulgación en redes sociales de la coordinación administrativa en el desarrollo de las actividades de bienestar social en los siguientes eventos Semana de la salud, San pedrito en la Rama Judicial  </t>
  </si>
  <si>
    <t xml:space="preserve">Durante el mes de Junio  se brindó apoyo en las actividades pausas activas Juego Basta, entrega de bonos GIMNASIO, Semana de la salud, imposición de bandas San Pedrito en la Rama Judicial, taller preparaciòn para la jubilaciòn </t>
  </si>
  <si>
    <t>05</t>
  </si>
  <si>
    <t>10 MESES 24 DIAS</t>
  </si>
  <si>
    <t xml:space="preserve">se actualizo el plan de bienestar con el ingreso y actualización de la información de las actividades realizadas durante el mes de 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</si>
</sst>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43" formatCode="_-* #,##0.00_-;\-* #,##0.00_-;_-* &quot;-&quot;??_-;_-@_-"/>
    <numFmt numFmtId="164" formatCode="_-&quot;$&quot;\ * #,##0_-;\-&quot;$&quot;\ * #,##0_-;_-&quot;$&quot;\ * &quot;-&quot;??_-;_-@_-"/>
  </numFmts>
  <fonts count="23" x14ac:knownFonts="1">
    <font>
      <sz val="11"/>
      <color theme="1"/>
      <name val="Calibri"/>
      <family val="2"/>
      <scheme val="minor"/>
    </font>
    <font>
      <sz val="11"/>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2"/>
      <color rgb="FF2F2B20"/>
      <name val="Calibri"/>
      <family val="2"/>
      <scheme val="minor"/>
    </font>
    <font>
      <b/>
      <sz val="11"/>
      <color theme="1"/>
      <name val="Calibri"/>
      <family val="2"/>
      <scheme val="minor"/>
    </font>
    <font>
      <sz val="8"/>
      <name val="Calibri"/>
      <family val="2"/>
      <scheme val="minor"/>
    </font>
    <font>
      <sz val="11"/>
      <color theme="1"/>
      <name val="Calibri"/>
      <family val="2"/>
      <scheme val="minor"/>
    </font>
    <font>
      <sz val="9"/>
      <color rgb="FF000000"/>
      <name val="Arial"/>
      <family val="2"/>
    </font>
    <font>
      <sz val="11"/>
      <color theme="1"/>
      <name val="Arial"/>
      <family val="2"/>
    </font>
    <font>
      <u/>
      <sz val="11"/>
      <name val="Calibri"/>
      <family val="2"/>
      <scheme val="minor"/>
    </font>
    <font>
      <sz val="11"/>
      <color rgb="FF000000"/>
      <name val="Arial"/>
      <family val="2"/>
    </font>
    <font>
      <b/>
      <u/>
      <sz val="14"/>
      <color theme="1"/>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sz val="24"/>
      <color theme="1"/>
      <name val="Calibri"/>
      <family val="2"/>
      <scheme val="minor"/>
    </font>
    <font>
      <b/>
      <sz val="36"/>
      <color theme="1"/>
      <name val="Calibri"/>
      <family val="2"/>
      <scheme val="minor"/>
    </font>
    <font>
      <sz val="36"/>
      <color theme="1"/>
      <name val="Calibri"/>
      <family val="2"/>
      <scheme val="minor"/>
    </font>
    <font>
      <b/>
      <i/>
      <u/>
      <sz val="14"/>
      <color theme="1"/>
      <name val="Calibri"/>
      <family val="2"/>
      <scheme val="minor"/>
    </font>
    <font>
      <b/>
      <i/>
      <u/>
      <sz val="22"/>
      <color theme="1"/>
      <name val="Calibri"/>
      <family val="2"/>
      <scheme val="minor"/>
    </font>
    <font>
      <b/>
      <i/>
      <sz val="14"/>
      <color theme="1"/>
      <name val="Calibri"/>
      <family val="2"/>
      <scheme val="minor"/>
    </font>
  </fonts>
  <fills count="10">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2"/>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indexed="64"/>
      </right>
      <top/>
      <bottom style="medium">
        <color indexed="64"/>
      </bottom>
      <diagonal/>
    </border>
  </borders>
  <cellStyleXfs count="6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3" fillId="0" borderId="0" applyNumberFormat="0" applyFill="0" applyBorder="0" applyAlignment="0" applyProtection="0"/>
    <xf numFmtId="43" fontId="8" fillId="0" borderId="0" applyFont="0" applyFill="0" applyBorder="0" applyAlignment="0" applyProtection="0"/>
  </cellStyleXfs>
  <cellXfs count="126">
    <xf numFmtId="0" fontId="0" fillId="0" borderId="0" xfId="0"/>
    <xf numFmtId="0" fontId="0" fillId="0" borderId="1" xfId="0" applyBorder="1" applyAlignment="1">
      <alignment horizontal="center" vertical="center" wrapText="1"/>
    </xf>
    <xf numFmtId="0" fontId="0" fillId="0" borderId="0" xfId="0" applyAlignment="1">
      <alignment horizontal="left"/>
    </xf>
    <xf numFmtId="0" fontId="1" fillId="0" borderId="0" xfId="0" applyFont="1"/>
    <xf numFmtId="0" fontId="5" fillId="0" borderId="1" xfId="0" applyFont="1" applyBorder="1" applyAlignment="1">
      <alignment vertical="center" wrapText="1"/>
    </xf>
    <xf numFmtId="0" fontId="6" fillId="0" borderId="0" xfId="0" applyFont="1" applyAlignment="1">
      <alignment horizontal="center" vertical="center" wrapText="1"/>
    </xf>
    <xf numFmtId="0" fontId="0" fillId="0" borderId="0" xfId="0" applyAlignment="1">
      <alignment horizontal="center" textRotation="255" readingOrder="1"/>
    </xf>
    <xf numFmtId="0" fontId="0" fillId="0" borderId="0" xfId="0" applyAlignment="1">
      <alignment horizontal="center" vertical="center"/>
    </xf>
    <xf numFmtId="0" fontId="0" fillId="0" borderId="2" xfId="0" applyBorder="1" applyAlignment="1">
      <alignment horizontal="center" vertical="center"/>
    </xf>
    <xf numFmtId="0" fontId="6" fillId="3" borderId="1" xfId="0" applyFont="1" applyFill="1" applyBorder="1" applyAlignment="1">
      <alignment horizontal="center" vertical="center"/>
    </xf>
    <xf numFmtId="0" fontId="0" fillId="0" borderId="1" xfId="0" applyBorder="1" applyAlignment="1">
      <alignment horizontal="center" vertical="center"/>
    </xf>
    <xf numFmtId="0" fontId="6" fillId="3" borderId="1" xfId="0"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2" xfId="0"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4" fontId="0" fillId="0" borderId="2" xfId="0" applyNumberFormat="1" applyBorder="1" applyAlignment="1">
      <alignment horizontal="center" vertical="center" wrapText="1"/>
    </xf>
    <xf numFmtId="0" fontId="0" fillId="0" borderId="4" xfId="0" applyBorder="1" applyAlignment="1">
      <alignment horizontal="center" vertical="center" wrapText="1"/>
    </xf>
    <xf numFmtId="2" fontId="0" fillId="0" borderId="1" xfId="0" applyNumberFormat="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textRotation="255" readingOrder="1"/>
    </xf>
    <xf numFmtId="49" fontId="0" fillId="0" borderId="1" xfId="0" applyNumberFormat="1" applyBorder="1" applyAlignment="1">
      <alignment horizontal="center" vertical="center"/>
    </xf>
    <xf numFmtId="9" fontId="0" fillId="0" borderId="1" xfId="60" applyFont="1" applyBorder="1" applyAlignment="1">
      <alignment horizontal="center" vertical="center"/>
    </xf>
    <xf numFmtId="2" fontId="0" fillId="0" borderId="1" xfId="60" applyNumberFormat="1" applyFont="1" applyBorder="1" applyAlignment="1">
      <alignment horizontal="center" vertical="center"/>
    </xf>
    <xf numFmtId="0" fontId="2" fillId="2" borderId="4" xfId="0" applyFont="1" applyFill="1" applyBorder="1" applyAlignment="1">
      <alignment horizontal="center" vertical="center" wrapText="1"/>
    </xf>
    <xf numFmtId="8" fontId="0" fillId="0" borderId="2" xfId="59" applyNumberFormat="1" applyFont="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wrapText="1"/>
    </xf>
    <xf numFmtId="9" fontId="0" fillId="0" borderId="1" xfId="62" applyNumberFormat="1" applyFont="1" applyBorder="1" applyAlignment="1">
      <alignment horizontal="center" vertical="center"/>
    </xf>
    <xf numFmtId="10" fontId="0" fillId="0" borderId="1" xfId="60" applyNumberFormat="1" applyFont="1" applyBorder="1" applyAlignment="1">
      <alignment horizontal="center" vertical="center"/>
    </xf>
    <xf numFmtId="44" fontId="9" fillId="0" borderId="7" xfId="59" applyFont="1" applyBorder="1" applyAlignment="1">
      <alignment horizontal="right" vertical="center"/>
    </xf>
    <xf numFmtId="0" fontId="0" fillId="6" borderId="1" xfId="0" applyFill="1" applyBorder="1" applyAlignment="1">
      <alignment horizontal="center" vertical="center" wrapText="1"/>
    </xf>
    <xf numFmtId="0" fontId="0" fillId="6" borderId="4" xfId="0" applyFill="1" applyBorder="1" applyAlignment="1">
      <alignment horizontal="center" vertical="center" wrapText="1"/>
    </xf>
    <xf numFmtId="0" fontId="0" fillId="5" borderId="1" xfId="0" applyFill="1" applyBorder="1" applyAlignment="1">
      <alignment horizontal="center" vertical="center" wrapText="1"/>
    </xf>
    <xf numFmtId="0" fontId="0" fillId="5" borderId="4" xfId="0" applyFill="1" applyBorder="1" applyAlignment="1">
      <alignment horizontal="center" vertical="center" wrapText="1"/>
    </xf>
    <xf numFmtId="2" fontId="13" fillId="0" borderId="1" xfId="60" applyNumberFormat="1" applyFont="1" applyBorder="1" applyAlignment="1">
      <alignment horizontal="center" vertical="center"/>
    </xf>
    <xf numFmtId="1" fontId="0" fillId="0" borderId="1" xfId="60" applyNumberFormat="1" applyFont="1" applyBorder="1" applyAlignment="1">
      <alignment horizontal="center" vertical="center"/>
    </xf>
    <xf numFmtId="0" fontId="0" fillId="6" borderId="0" xfId="0" applyFill="1" applyAlignment="1">
      <alignment horizontal="left"/>
    </xf>
    <xf numFmtId="0" fontId="0" fillId="6" borderId="0" xfId="0" applyFill="1"/>
    <xf numFmtId="1" fontId="6" fillId="0" borderId="1" xfId="60" applyNumberFormat="1" applyFont="1" applyFill="1" applyBorder="1" applyAlignment="1">
      <alignment horizontal="center" vertical="center"/>
    </xf>
    <xf numFmtId="10" fontId="13" fillId="0" borderId="1" xfId="60" applyNumberFormat="1" applyFont="1" applyBorder="1" applyAlignment="1">
      <alignment horizontal="center" vertical="center"/>
    </xf>
    <xf numFmtId="10" fontId="20" fillId="0" borderId="1" xfId="60" applyNumberFormat="1" applyFont="1" applyBorder="1" applyAlignment="1">
      <alignment horizontal="center" vertical="center"/>
    </xf>
    <xf numFmtId="10" fontId="22" fillId="8" borderId="1" xfId="60" applyNumberFormat="1" applyFont="1" applyFill="1" applyBorder="1" applyAlignment="1">
      <alignment horizontal="center" vertical="center" wrapText="1"/>
    </xf>
    <xf numFmtId="44" fontId="22" fillId="8" borderId="1" xfId="59" applyFont="1" applyFill="1" applyBorder="1" applyAlignment="1">
      <alignment vertical="center"/>
    </xf>
    <xf numFmtId="2" fontId="0" fillId="0" borderId="3" xfId="60" applyNumberFormat="1" applyFont="1" applyBorder="1" applyAlignment="1">
      <alignment horizontal="center" vertical="center" wrapText="1"/>
    </xf>
    <xf numFmtId="2" fontId="0" fillId="0" borderId="4" xfId="60" applyNumberFormat="1" applyFont="1" applyBorder="1" applyAlignment="1">
      <alignment horizontal="center" vertical="center" wrapText="1"/>
    </xf>
    <xf numFmtId="2" fontId="0" fillId="0" borderId="2" xfId="6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0" fontId="21" fillId="8" borderId="3" xfId="60" applyNumberFormat="1" applyFont="1" applyFill="1" applyBorder="1" applyAlignment="1">
      <alignment horizontal="center" vertical="center" wrapText="1"/>
    </xf>
    <xf numFmtId="10" fontId="21" fillId="8" borderId="4" xfId="60" applyNumberFormat="1" applyFont="1" applyFill="1" applyBorder="1" applyAlignment="1">
      <alignment horizontal="center" vertical="center" wrapText="1"/>
    </xf>
    <xf numFmtId="10" fontId="21" fillId="8" borderId="2" xfId="6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center" vertical="center"/>
    </xf>
    <xf numFmtId="9" fontId="6" fillId="3" borderId="3" xfId="60" applyFont="1" applyFill="1" applyBorder="1" applyAlignment="1">
      <alignment horizontal="center" vertical="center" wrapText="1"/>
    </xf>
    <xf numFmtId="9" fontId="6" fillId="3" borderId="4" xfId="60" applyFont="1" applyFill="1" applyBorder="1" applyAlignment="1">
      <alignment horizontal="center" vertical="center" wrapText="1"/>
    </xf>
    <xf numFmtId="9" fontId="6" fillId="3" borderId="2" xfId="60" applyFont="1" applyFill="1" applyBorder="1" applyAlignment="1">
      <alignment horizontal="center" vertical="center" wrapText="1"/>
    </xf>
    <xf numFmtId="164" fontId="6" fillId="0" borderId="3" xfId="59" applyNumberFormat="1" applyFont="1" applyFill="1" applyBorder="1" applyAlignment="1">
      <alignment horizontal="center" vertical="center"/>
    </xf>
    <xf numFmtId="164" fontId="6" fillId="0" borderId="4" xfId="59" applyNumberFormat="1" applyFont="1" applyFill="1" applyBorder="1" applyAlignment="1">
      <alignment horizontal="center" vertical="center"/>
    </xf>
    <xf numFmtId="164" fontId="6" fillId="0" borderId="2" xfId="59" applyNumberFormat="1"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2" xfId="0" applyFont="1" applyFill="1" applyBorder="1" applyAlignment="1">
      <alignment horizontal="center" vertical="center"/>
    </xf>
    <xf numFmtId="14" fontId="0" fillId="0" borderId="1" xfId="0" applyNumberFormat="1" applyBorder="1" applyAlignment="1">
      <alignment horizontal="left" vertical="center" wrapText="1"/>
    </xf>
    <xf numFmtId="0" fontId="3" fillId="0" borderId="3" xfId="6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xf>
    <xf numFmtId="0" fontId="0" fillId="0" borderId="3" xfId="0" applyBorder="1" applyAlignment="1">
      <alignment horizontal="left" vertical="top" wrapText="1"/>
    </xf>
    <xf numFmtId="0" fontId="0" fillId="0" borderId="4" xfId="0" applyBorder="1" applyAlignment="1">
      <alignment horizontal="left" vertical="top"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2" xfId="61" applyBorder="1" applyAlignment="1">
      <alignment horizontal="center" vertical="center" wrapText="1"/>
    </xf>
    <xf numFmtId="14" fontId="0" fillId="0" borderId="3" xfId="0" applyNumberFormat="1" applyBorder="1" applyAlignment="1">
      <alignment horizontal="left" vertical="center" wrapText="1"/>
    </xf>
    <xf numFmtId="14" fontId="0" fillId="0" borderId="2" xfId="0" applyNumberFormat="1" applyBorder="1" applyAlignment="1">
      <alignment horizontal="left" vertical="center" wrapText="1"/>
    </xf>
    <xf numFmtId="14" fontId="0" fillId="0" borderId="1" xfId="0" applyNumberFormat="1" applyBorder="1" applyAlignment="1">
      <alignment horizontal="left" vertical="top" wrapText="1"/>
    </xf>
    <xf numFmtId="0" fontId="0" fillId="5" borderId="3" xfId="0" applyFill="1" applyBorder="1" applyAlignment="1">
      <alignment horizontal="center" vertical="center" wrapText="1"/>
    </xf>
    <xf numFmtId="0" fontId="0" fillId="5" borderId="2" xfId="0" applyFill="1" applyBorder="1" applyAlignment="1">
      <alignment horizontal="center" vertical="center" wrapText="1"/>
    </xf>
    <xf numFmtId="0" fontId="3" fillId="5" borderId="3" xfId="61" applyFill="1" applyBorder="1" applyAlignment="1">
      <alignment horizontal="center" vertical="center" wrapText="1"/>
    </xf>
    <xf numFmtId="0" fontId="3" fillId="5" borderId="2" xfId="61" applyFill="1" applyBorder="1" applyAlignment="1">
      <alignment horizontal="center" vertical="center" wrapText="1"/>
    </xf>
    <xf numFmtId="0" fontId="0" fillId="5" borderId="3" xfId="0" applyFill="1" applyBorder="1" applyAlignment="1">
      <alignment horizontal="left" vertical="top" wrapText="1"/>
    </xf>
    <xf numFmtId="0" fontId="0" fillId="5" borderId="2" xfId="0" applyFill="1" applyBorder="1" applyAlignment="1">
      <alignment horizontal="left" vertical="top" wrapText="1"/>
    </xf>
    <xf numFmtId="14" fontId="1" fillId="0" borderId="1" xfId="0" applyNumberFormat="1" applyFont="1" applyBorder="1" applyAlignment="1">
      <alignment horizontal="left" vertical="center" wrapText="1"/>
    </xf>
    <xf numFmtId="0" fontId="0" fillId="5" borderId="3" xfId="0" applyFill="1" applyBorder="1" applyAlignment="1">
      <alignment horizontal="left" vertical="center" wrapText="1"/>
    </xf>
    <xf numFmtId="0" fontId="0" fillId="5" borderId="2" xfId="0" applyFill="1" applyBorder="1" applyAlignment="1">
      <alignment horizontal="left" vertical="center" wrapText="1"/>
    </xf>
    <xf numFmtId="0" fontId="11" fillId="5" borderId="3" xfId="61" applyFont="1" applyFill="1" applyBorder="1" applyAlignment="1">
      <alignment horizontal="center" vertical="center" wrapText="1"/>
    </xf>
    <xf numFmtId="0" fontId="11" fillId="5" borderId="2" xfId="61" applyFont="1" applyFill="1" applyBorder="1" applyAlignment="1">
      <alignment horizontal="center" vertical="center" wrapText="1"/>
    </xf>
    <xf numFmtId="0" fontId="0" fillId="0" borderId="2" xfId="0" applyBorder="1" applyAlignment="1">
      <alignment horizontal="left" vertical="top" wrapText="1"/>
    </xf>
    <xf numFmtId="0" fontId="11" fillId="0" borderId="3" xfId="61" applyFont="1" applyBorder="1" applyAlignment="1">
      <alignment horizontal="center" vertical="center" wrapText="1"/>
    </xf>
    <xf numFmtId="0" fontId="11" fillId="0" borderId="2" xfId="61" applyFont="1" applyBorder="1" applyAlignment="1">
      <alignment horizontal="center" vertical="center" wrapText="1"/>
    </xf>
    <xf numFmtId="0" fontId="0" fillId="0" borderId="2" xfId="0" applyBorder="1" applyAlignment="1">
      <alignment horizontal="left" vertical="center" wrapText="1"/>
    </xf>
    <xf numFmtId="14" fontId="0" fillId="6" borderId="3" xfId="0" applyNumberFormat="1" applyFill="1" applyBorder="1" applyAlignment="1">
      <alignment horizontal="left" vertical="center" wrapText="1"/>
    </xf>
    <xf numFmtId="14" fontId="0" fillId="6" borderId="2" xfId="0" applyNumberFormat="1" applyFill="1" applyBorder="1" applyAlignment="1">
      <alignment horizontal="left" vertical="center" wrapText="1"/>
    </xf>
    <xf numFmtId="0" fontId="0" fillId="6" borderId="3" xfId="0" applyFill="1" applyBorder="1" applyAlignment="1">
      <alignment horizontal="center" vertical="center" wrapText="1"/>
    </xf>
    <xf numFmtId="0" fontId="0" fillId="6" borderId="2" xfId="0" applyFill="1" applyBorder="1" applyAlignment="1">
      <alignment horizontal="center" vertical="center" wrapText="1"/>
    </xf>
    <xf numFmtId="0" fontId="11" fillId="6" borderId="3" xfId="61" applyFont="1" applyFill="1" applyBorder="1" applyAlignment="1">
      <alignment horizontal="center" vertical="center" wrapText="1"/>
    </xf>
    <xf numFmtId="0" fontId="11" fillId="6" borderId="2" xfId="61"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xf>
    <xf numFmtId="14" fontId="0" fillId="0" borderId="1" xfId="0" applyNumberFormat="1" applyBorder="1" applyAlignment="1">
      <alignment horizontal="left" wrapText="1"/>
    </xf>
    <xf numFmtId="0" fontId="6" fillId="0" borderId="0" xfId="0" applyFont="1" applyAlignment="1">
      <alignment horizontal="center" vertical="center" wrapText="1"/>
    </xf>
    <xf numFmtId="0" fontId="0" fillId="0" borderId="0" xfId="0" applyAlignment="1">
      <alignment horizontal="center" vertical="center"/>
    </xf>
    <xf numFmtId="0" fontId="1" fillId="0" borderId="3" xfId="61" applyFont="1" applyBorder="1" applyAlignment="1">
      <alignment horizontal="center" vertical="center" wrapText="1"/>
    </xf>
    <xf numFmtId="0" fontId="1" fillId="0" borderId="4" xfId="0" applyFont="1" applyBorder="1" applyAlignment="1">
      <alignment horizontal="center"/>
    </xf>
    <xf numFmtId="0" fontId="1" fillId="0" borderId="2" xfId="0" applyFont="1" applyBorder="1" applyAlignment="1">
      <alignment horizontal="center"/>
    </xf>
    <xf numFmtId="14" fontId="0" fillId="7" borderId="3" xfId="0" applyNumberFormat="1" applyFill="1" applyBorder="1" applyAlignment="1">
      <alignment horizontal="left" vertical="center" wrapText="1"/>
    </xf>
    <xf numFmtId="14" fontId="0" fillId="7" borderId="2" xfId="0" applyNumberFormat="1" applyFill="1" applyBorder="1" applyAlignment="1">
      <alignment horizontal="left" vertical="center" wrapText="1"/>
    </xf>
    <xf numFmtId="14" fontId="0" fillId="7" borderId="1" xfId="0" applyNumberFormat="1" applyFill="1" applyBorder="1" applyAlignment="1">
      <alignment horizontal="left" vertical="center" wrapText="1"/>
    </xf>
    <xf numFmtId="0" fontId="6" fillId="9" borderId="0" xfId="0" applyFont="1" applyFill="1" applyAlignment="1">
      <alignment horizontal="center" vertical="center" wrapText="1"/>
    </xf>
    <xf numFmtId="0" fontId="0" fillId="9" borderId="0" xfId="0" applyFill="1"/>
    <xf numFmtId="0" fontId="0" fillId="9" borderId="0" xfId="0" applyFill="1" applyAlignment="1">
      <alignment horizontal="left"/>
    </xf>
    <xf numFmtId="0" fontId="0" fillId="9" borderId="0" xfId="0" applyFill="1" applyAlignment="1">
      <alignment horizontal="center" textRotation="255" readingOrder="1"/>
    </xf>
  </cellXfs>
  <cellStyles count="63">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61"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Millares" xfId="62" builtinId="3"/>
    <cellStyle name="Moneda" xfId="59" builtinId="4"/>
    <cellStyle name="Normal" xfId="0" builtinId="0"/>
    <cellStyle name="Porcentaje" xfId="60" builtinId="5"/>
  </cellStyles>
  <dxfs count="54">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hyperlink" Target="#CONSOLIDADO!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jpeg"/><Relationship Id="rId18" Type="http://schemas.openxmlformats.org/officeDocument/2006/relationships/image" Target="../media/image17.png"/><Relationship Id="rId3" Type="http://schemas.openxmlformats.org/officeDocument/2006/relationships/image" Target="../media/image2.png"/><Relationship Id="rId21" Type="http://schemas.openxmlformats.org/officeDocument/2006/relationships/image" Target="../media/image20.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jpeg"/><Relationship Id="rId2" Type="http://schemas.openxmlformats.org/officeDocument/2006/relationships/hyperlink" Target="#CONSOLIDADO!A1"/><Relationship Id="rId16" Type="http://schemas.openxmlformats.org/officeDocument/2006/relationships/image" Target="../media/image15.jpeg"/><Relationship Id="rId20" Type="http://schemas.openxmlformats.org/officeDocument/2006/relationships/image" Target="../media/image19.png"/><Relationship Id="rId1" Type="http://schemas.openxmlformats.org/officeDocument/2006/relationships/image" Target="../media/image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jpeg"/><Relationship Id="rId23" Type="http://schemas.openxmlformats.org/officeDocument/2006/relationships/image" Target="../media/image22.jpeg"/><Relationship Id="rId10" Type="http://schemas.openxmlformats.org/officeDocument/2006/relationships/image" Target="../media/image9.png"/><Relationship Id="rId19" Type="http://schemas.openxmlformats.org/officeDocument/2006/relationships/image" Target="../media/image18.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jpeg"/><Relationship Id="rId22" Type="http://schemas.openxmlformats.org/officeDocument/2006/relationships/image" Target="../media/image2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7.jpeg"/><Relationship Id="rId13" Type="http://schemas.openxmlformats.org/officeDocument/2006/relationships/image" Target="../media/image32.png"/><Relationship Id="rId18" Type="http://schemas.openxmlformats.org/officeDocument/2006/relationships/image" Target="../media/image37.png"/><Relationship Id="rId3" Type="http://schemas.openxmlformats.org/officeDocument/2006/relationships/image" Target="../media/image2.png"/><Relationship Id="rId21" Type="http://schemas.openxmlformats.org/officeDocument/2006/relationships/image" Target="../media/image40.png"/><Relationship Id="rId7" Type="http://schemas.openxmlformats.org/officeDocument/2006/relationships/image" Target="../media/image26.png"/><Relationship Id="rId12" Type="http://schemas.openxmlformats.org/officeDocument/2006/relationships/image" Target="../media/image31.emf"/><Relationship Id="rId17" Type="http://schemas.openxmlformats.org/officeDocument/2006/relationships/image" Target="../media/image36.png"/><Relationship Id="rId2" Type="http://schemas.openxmlformats.org/officeDocument/2006/relationships/hyperlink" Target="#CONSOLIDADO!A1"/><Relationship Id="rId16" Type="http://schemas.openxmlformats.org/officeDocument/2006/relationships/image" Target="../media/image35.png"/><Relationship Id="rId20" Type="http://schemas.openxmlformats.org/officeDocument/2006/relationships/image" Target="../media/image39.jpeg"/><Relationship Id="rId1" Type="http://schemas.openxmlformats.org/officeDocument/2006/relationships/image" Target="../media/image1.png"/><Relationship Id="rId6" Type="http://schemas.openxmlformats.org/officeDocument/2006/relationships/image" Target="../media/image25.jpeg"/><Relationship Id="rId11" Type="http://schemas.openxmlformats.org/officeDocument/2006/relationships/image" Target="../media/image30.png"/><Relationship Id="rId24" Type="http://schemas.openxmlformats.org/officeDocument/2006/relationships/image" Target="../media/image43.png"/><Relationship Id="rId5" Type="http://schemas.openxmlformats.org/officeDocument/2006/relationships/image" Target="../media/image24.jpeg"/><Relationship Id="rId15" Type="http://schemas.openxmlformats.org/officeDocument/2006/relationships/image" Target="../media/image34.png"/><Relationship Id="rId23" Type="http://schemas.openxmlformats.org/officeDocument/2006/relationships/image" Target="../media/image42.png"/><Relationship Id="rId10" Type="http://schemas.openxmlformats.org/officeDocument/2006/relationships/image" Target="../media/image29.jpeg"/><Relationship Id="rId19" Type="http://schemas.openxmlformats.org/officeDocument/2006/relationships/image" Target="../media/image38.jpeg"/><Relationship Id="rId4" Type="http://schemas.openxmlformats.org/officeDocument/2006/relationships/image" Target="../media/image23.jpeg"/><Relationship Id="rId9" Type="http://schemas.openxmlformats.org/officeDocument/2006/relationships/image" Target="../media/image28.jpeg"/><Relationship Id="rId14" Type="http://schemas.openxmlformats.org/officeDocument/2006/relationships/image" Target="../media/image33.png"/><Relationship Id="rId22" Type="http://schemas.openxmlformats.org/officeDocument/2006/relationships/image" Target="../media/image41.png"/></Relationships>
</file>

<file path=xl/drawings/_rels/drawing4.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jpeg"/><Relationship Id="rId18" Type="http://schemas.openxmlformats.org/officeDocument/2006/relationships/image" Target="../media/image58.jpeg"/><Relationship Id="rId3" Type="http://schemas.openxmlformats.org/officeDocument/2006/relationships/image" Target="../media/image2.png"/><Relationship Id="rId7" Type="http://schemas.openxmlformats.org/officeDocument/2006/relationships/image" Target="../media/image47.png"/><Relationship Id="rId12" Type="http://schemas.openxmlformats.org/officeDocument/2006/relationships/image" Target="../media/image52.jpeg"/><Relationship Id="rId17" Type="http://schemas.openxmlformats.org/officeDocument/2006/relationships/image" Target="../media/image57.jpeg"/><Relationship Id="rId2" Type="http://schemas.openxmlformats.org/officeDocument/2006/relationships/hyperlink" Target="#CONSOLIDADO!A1"/><Relationship Id="rId16" Type="http://schemas.openxmlformats.org/officeDocument/2006/relationships/image" Target="../media/image56.jpeg"/><Relationship Id="rId1" Type="http://schemas.openxmlformats.org/officeDocument/2006/relationships/image" Target="../media/image1.png"/><Relationship Id="rId6" Type="http://schemas.openxmlformats.org/officeDocument/2006/relationships/image" Target="../media/image46.png"/><Relationship Id="rId11" Type="http://schemas.openxmlformats.org/officeDocument/2006/relationships/image" Target="../media/image51.jpeg"/><Relationship Id="rId5" Type="http://schemas.openxmlformats.org/officeDocument/2006/relationships/image" Target="../media/image45.jpeg"/><Relationship Id="rId15" Type="http://schemas.openxmlformats.org/officeDocument/2006/relationships/image" Target="../media/image55.jpeg"/><Relationship Id="rId10" Type="http://schemas.openxmlformats.org/officeDocument/2006/relationships/image" Target="../media/image50.png"/><Relationship Id="rId19" Type="http://schemas.openxmlformats.org/officeDocument/2006/relationships/image" Target="../media/image59.png"/><Relationship Id="rId4" Type="http://schemas.openxmlformats.org/officeDocument/2006/relationships/image" Target="../media/image44.jpeg"/><Relationship Id="rId9" Type="http://schemas.openxmlformats.org/officeDocument/2006/relationships/image" Target="../media/image49.png"/><Relationship Id="rId14" Type="http://schemas.openxmlformats.org/officeDocument/2006/relationships/image" Target="../media/image54.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5.png"/><Relationship Id="rId13" Type="http://schemas.openxmlformats.org/officeDocument/2006/relationships/image" Target="../media/image70.jpeg"/><Relationship Id="rId18" Type="http://schemas.openxmlformats.org/officeDocument/2006/relationships/image" Target="../media/image75.png"/><Relationship Id="rId3" Type="http://schemas.openxmlformats.org/officeDocument/2006/relationships/image" Target="../media/image60.png"/><Relationship Id="rId21" Type="http://schemas.openxmlformats.org/officeDocument/2006/relationships/image" Target="../media/image78.png"/><Relationship Id="rId7" Type="http://schemas.openxmlformats.org/officeDocument/2006/relationships/image" Target="../media/image64.png"/><Relationship Id="rId12" Type="http://schemas.openxmlformats.org/officeDocument/2006/relationships/image" Target="../media/image69.png"/><Relationship Id="rId17" Type="http://schemas.openxmlformats.org/officeDocument/2006/relationships/image" Target="../media/image74.png"/><Relationship Id="rId2" Type="http://schemas.openxmlformats.org/officeDocument/2006/relationships/hyperlink" Target="#CONSOLIDADO!A1"/><Relationship Id="rId16" Type="http://schemas.openxmlformats.org/officeDocument/2006/relationships/image" Target="../media/image73.png"/><Relationship Id="rId20" Type="http://schemas.openxmlformats.org/officeDocument/2006/relationships/image" Target="../media/image77.png"/><Relationship Id="rId1" Type="http://schemas.openxmlformats.org/officeDocument/2006/relationships/image" Target="../media/image1.png"/><Relationship Id="rId6" Type="http://schemas.openxmlformats.org/officeDocument/2006/relationships/image" Target="../media/image63.png"/><Relationship Id="rId11" Type="http://schemas.openxmlformats.org/officeDocument/2006/relationships/image" Target="../media/image68.png"/><Relationship Id="rId5" Type="http://schemas.openxmlformats.org/officeDocument/2006/relationships/image" Target="../media/image62.png"/><Relationship Id="rId15" Type="http://schemas.openxmlformats.org/officeDocument/2006/relationships/image" Target="../media/image72.png"/><Relationship Id="rId10" Type="http://schemas.openxmlformats.org/officeDocument/2006/relationships/image" Target="../media/image67.png"/><Relationship Id="rId19" Type="http://schemas.openxmlformats.org/officeDocument/2006/relationships/image" Target="../media/image76.png"/><Relationship Id="rId4" Type="http://schemas.openxmlformats.org/officeDocument/2006/relationships/image" Target="../media/image61.png"/><Relationship Id="rId9" Type="http://schemas.openxmlformats.org/officeDocument/2006/relationships/image" Target="../media/image66.png"/><Relationship Id="rId14" Type="http://schemas.openxmlformats.org/officeDocument/2006/relationships/image" Target="../media/image71.png"/><Relationship Id="rId22" Type="http://schemas.openxmlformats.org/officeDocument/2006/relationships/image" Target="../media/image79.png"/></Relationships>
</file>

<file path=xl/drawings/_rels/drawing6.xml.rels><?xml version="1.0" encoding="UTF-8" standalone="yes"?>
<Relationships xmlns="http://schemas.openxmlformats.org/package/2006/relationships"><Relationship Id="rId8" Type="http://schemas.openxmlformats.org/officeDocument/2006/relationships/image" Target="../media/image83.jpeg"/><Relationship Id="rId13" Type="http://schemas.openxmlformats.org/officeDocument/2006/relationships/image" Target="../media/image88.png"/><Relationship Id="rId18" Type="http://schemas.openxmlformats.org/officeDocument/2006/relationships/image" Target="../media/image93.jpeg"/><Relationship Id="rId3" Type="http://schemas.openxmlformats.org/officeDocument/2006/relationships/image" Target="../media/image2.png"/><Relationship Id="rId21" Type="http://schemas.openxmlformats.org/officeDocument/2006/relationships/image" Target="../media/image96.jpeg"/><Relationship Id="rId7" Type="http://schemas.openxmlformats.org/officeDocument/2006/relationships/image" Target="../media/image82.jpeg"/><Relationship Id="rId12" Type="http://schemas.openxmlformats.org/officeDocument/2006/relationships/image" Target="../media/image87.png"/><Relationship Id="rId17" Type="http://schemas.openxmlformats.org/officeDocument/2006/relationships/image" Target="../media/image92.jpeg"/><Relationship Id="rId2" Type="http://schemas.openxmlformats.org/officeDocument/2006/relationships/hyperlink" Target="#CONSOLIDADO!A1"/><Relationship Id="rId16" Type="http://schemas.openxmlformats.org/officeDocument/2006/relationships/image" Target="../media/image91.jpeg"/><Relationship Id="rId20" Type="http://schemas.openxmlformats.org/officeDocument/2006/relationships/image" Target="../media/image95.png"/><Relationship Id="rId1" Type="http://schemas.openxmlformats.org/officeDocument/2006/relationships/image" Target="../media/image1.png"/><Relationship Id="rId6" Type="http://schemas.openxmlformats.org/officeDocument/2006/relationships/image" Target="../media/image81.png"/><Relationship Id="rId11" Type="http://schemas.openxmlformats.org/officeDocument/2006/relationships/image" Target="../media/image86.png"/><Relationship Id="rId5" Type="http://schemas.openxmlformats.org/officeDocument/2006/relationships/image" Target="../media/image80.jpeg"/><Relationship Id="rId15" Type="http://schemas.openxmlformats.org/officeDocument/2006/relationships/image" Target="../media/image90.jpeg"/><Relationship Id="rId23" Type="http://schemas.openxmlformats.org/officeDocument/2006/relationships/image" Target="../media/image98.jpeg"/><Relationship Id="rId10" Type="http://schemas.openxmlformats.org/officeDocument/2006/relationships/image" Target="../media/image85.png"/><Relationship Id="rId19" Type="http://schemas.openxmlformats.org/officeDocument/2006/relationships/image" Target="../media/image94.jpeg"/><Relationship Id="rId4" Type="http://schemas.openxmlformats.org/officeDocument/2006/relationships/image" Target="../media/image59.png"/><Relationship Id="rId9" Type="http://schemas.openxmlformats.org/officeDocument/2006/relationships/image" Target="../media/image84.jpeg"/><Relationship Id="rId14" Type="http://schemas.openxmlformats.org/officeDocument/2006/relationships/image" Target="../media/image89.jpeg"/><Relationship Id="rId22" Type="http://schemas.openxmlformats.org/officeDocument/2006/relationships/image" Target="../media/image97.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02.png"/><Relationship Id="rId13" Type="http://schemas.openxmlformats.org/officeDocument/2006/relationships/image" Target="../media/image107.jpeg"/><Relationship Id="rId18" Type="http://schemas.openxmlformats.org/officeDocument/2006/relationships/image" Target="../media/image112.jpeg"/><Relationship Id="rId3" Type="http://schemas.openxmlformats.org/officeDocument/2006/relationships/image" Target="../media/image2.png"/><Relationship Id="rId21" Type="http://schemas.openxmlformats.org/officeDocument/2006/relationships/image" Target="../media/image115.jpeg"/><Relationship Id="rId7" Type="http://schemas.openxmlformats.org/officeDocument/2006/relationships/image" Target="../media/image101.png"/><Relationship Id="rId12" Type="http://schemas.openxmlformats.org/officeDocument/2006/relationships/image" Target="../media/image106.jpeg"/><Relationship Id="rId17" Type="http://schemas.openxmlformats.org/officeDocument/2006/relationships/image" Target="../media/image111.jpeg"/><Relationship Id="rId2" Type="http://schemas.openxmlformats.org/officeDocument/2006/relationships/hyperlink" Target="#CONSOLIDADO!A1"/><Relationship Id="rId16" Type="http://schemas.openxmlformats.org/officeDocument/2006/relationships/image" Target="../media/image110.jpeg"/><Relationship Id="rId20" Type="http://schemas.openxmlformats.org/officeDocument/2006/relationships/image" Target="../media/image114.jpeg"/><Relationship Id="rId1" Type="http://schemas.openxmlformats.org/officeDocument/2006/relationships/image" Target="../media/image1.png"/><Relationship Id="rId6" Type="http://schemas.openxmlformats.org/officeDocument/2006/relationships/image" Target="../media/image100.png"/><Relationship Id="rId11" Type="http://schemas.openxmlformats.org/officeDocument/2006/relationships/image" Target="../media/image105.jpeg"/><Relationship Id="rId24" Type="http://schemas.openxmlformats.org/officeDocument/2006/relationships/image" Target="../media/image118.png"/><Relationship Id="rId5" Type="http://schemas.openxmlformats.org/officeDocument/2006/relationships/image" Target="../media/image99.png"/><Relationship Id="rId15" Type="http://schemas.openxmlformats.org/officeDocument/2006/relationships/image" Target="../media/image109.jpeg"/><Relationship Id="rId23" Type="http://schemas.openxmlformats.org/officeDocument/2006/relationships/image" Target="../media/image117.jpeg"/><Relationship Id="rId10" Type="http://schemas.openxmlformats.org/officeDocument/2006/relationships/image" Target="../media/image104.png"/><Relationship Id="rId19" Type="http://schemas.openxmlformats.org/officeDocument/2006/relationships/image" Target="../media/image113.jpeg"/><Relationship Id="rId4" Type="http://schemas.openxmlformats.org/officeDocument/2006/relationships/image" Target="../media/image95.png"/><Relationship Id="rId9" Type="http://schemas.openxmlformats.org/officeDocument/2006/relationships/image" Target="../media/image103.png"/><Relationship Id="rId14" Type="http://schemas.openxmlformats.org/officeDocument/2006/relationships/image" Target="../media/image108.jpeg"/><Relationship Id="rId22" Type="http://schemas.openxmlformats.org/officeDocument/2006/relationships/image" Target="../media/image116.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8</xdr:col>
      <xdr:colOff>257175</xdr:colOff>
      <xdr:row>0</xdr:row>
      <xdr:rowOff>38100</xdr:rowOff>
    </xdr:from>
    <xdr:to>
      <xdr:col>9</xdr:col>
      <xdr:colOff>0</xdr:colOff>
      <xdr:row>0</xdr:row>
      <xdr:rowOff>571500</xdr:rowOff>
    </xdr:to>
    <xdr:sp macro="" textlink="">
      <xdr:nvSpPr>
        <xdr:cNvPr id="3" name="Elipse 2">
          <a:extLst>
            <a:ext uri="{FF2B5EF4-FFF2-40B4-BE49-F238E27FC236}">
              <a16:creationId xmlns:a16="http://schemas.microsoft.com/office/drawing/2014/main" id="{00000000-0008-0000-0000-000003000000}"/>
            </a:ext>
          </a:extLst>
        </xdr:cNvPr>
        <xdr:cNvSpPr/>
      </xdr:nvSpPr>
      <xdr:spPr>
        <a:xfrm>
          <a:off x="10029825" y="38100"/>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11</xdr:col>
      <xdr:colOff>314325</xdr:colOff>
      <xdr:row>0</xdr:row>
      <xdr:rowOff>66675</xdr:rowOff>
    </xdr:from>
    <xdr:to>
      <xdr:col>11</xdr:col>
      <xdr:colOff>1209675</xdr:colOff>
      <xdr:row>0</xdr:row>
      <xdr:rowOff>600075</xdr:rowOff>
    </xdr:to>
    <xdr:sp macro="" textlink="">
      <xdr:nvSpPr>
        <xdr:cNvPr id="5" name="Elipse 4">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13030200" y="6667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6" name="2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1095375</xdr:colOff>
      <xdr:row>0</xdr:row>
      <xdr:rowOff>66675</xdr:rowOff>
    </xdr:from>
    <xdr:to>
      <xdr:col>10</xdr:col>
      <xdr:colOff>781050</xdr:colOff>
      <xdr:row>0</xdr:row>
      <xdr:rowOff>600075</xdr:rowOff>
    </xdr:to>
    <xdr:sp macro="" textlink="">
      <xdr:nvSpPr>
        <xdr:cNvPr id="7" name="Elipse 6">
          <a:hlinkClick xmlns:r="http://schemas.openxmlformats.org/officeDocument/2006/relationships" r:id="rId2"/>
          <a:extLst>
            <a:ext uri="{FF2B5EF4-FFF2-40B4-BE49-F238E27FC236}">
              <a16:creationId xmlns:a16="http://schemas.microsoft.com/office/drawing/2014/main" id="{00000000-0008-0000-0000-000007000000}"/>
            </a:ext>
          </a:extLst>
        </xdr:cNvPr>
        <xdr:cNvSpPr/>
      </xdr:nvSpPr>
      <xdr:spPr>
        <a:xfrm>
          <a:off x="11620500" y="6667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742950</xdr:colOff>
      <xdr:row>0</xdr:row>
      <xdr:rowOff>47625</xdr:rowOff>
    </xdr:from>
    <xdr:to>
      <xdr:col>10</xdr:col>
      <xdr:colOff>790575</xdr:colOff>
      <xdr:row>0</xdr:row>
      <xdr:rowOff>581025</xdr:rowOff>
    </xdr:to>
    <xdr:sp macro="" textlink="">
      <xdr:nvSpPr>
        <xdr:cNvPr id="9" name="Elipse 8">
          <a:hlinkClick xmlns:r="http://schemas.openxmlformats.org/officeDocument/2006/relationships" r:id="rId2"/>
          <a:extLst>
            <a:ext uri="{FF2B5EF4-FFF2-40B4-BE49-F238E27FC236}">
              <a16:creationId xmlns:a16="http://schemas.microsoft.com/office/drawing/2014/main" id="{00000000-0008-0000-0000-000009000000}"/>
            </a:ext>
          </a:extLst>
        </xdr:cNvPr>
        <xdr:cNvSpPr/>
      </xdr:nvSpPr>
      <xdr:spPr>
        <a:xfrm>
          <a:off x="11268075" y="47625"/>
          <a:ext cx="125730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225592</xdr:colOff>
      <xdr:row>3</xdr:row>
      <xdr:rowOff>0</xdr:rowOff>
    </xdr:from>
    <xdr:to>
      <xdr:col>9</xdr:col>
      <xdr:colOff>38067</xdr:colOff>
      <xdr:row>3</xdr:row>
      <xdr:rowOff>1240757</xdr:rowOff>
    </xdr:to>
    <xdr:pic>
      <xdr:nvPicPr>
        <xdr:cNvPr id="5" name="Imagen 4">
          <a:extLst>
            <a:ext uri="{FF2B5EF4-FFF2-40B4-BE49-F238E27FC236}">
              <a16:creationId xmlns:a16="http://schemas.microsoft.com/office/drawing/2014/main" id="{00000000-0008-0000-02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088" t="7913" r="-2595" b="10990"/>
        <a:stretch/>
      </xdr:blipFill>
      <xdr:spPr bwMode="auto">
        <a:xfrm>
          <a:off x="8434638" y="1992730"/>
          <a:ext cx="2143593" cy="1240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38736</xdr:colOff>
      <xdr:row>5</xdr:row>
      <xdr:rowOff>0</xdr:rowOff>
    </xdr:from>
    <xdr:to>
      <xdr:col>8</xdr:col>
      <xdr:colOff>1127961</xdr:colOff>
      <xdr:row>5</xdr:row>
      <xdr:rowOff>638175</xdr:rowOff>
    </xdr:to>
    <xdr:pic>
      <xdr:nvPicPr>
        <xdr:cNvPr id="6" name="Imagen 5">
          <a:extLst>
            <a:ext uri="{FF2B5EF4-FFF2-40B4-BE49-F238E27FC236}">
              <a16:creationId xmlns:a16="http://schemas.microsoft.com/office/drawing/2014/main" id="{00000000-0008-0000-0200-000006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165" t="24452" b="5514"/>
        <a:stretch/>
      </xdr:blipFill>
      <xdr:spPr bwMode="auto">
        <a:xfrm>
          <a:off x="8247782" y="4900362"/>
          <a:ext cx="2192120" cy="6381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79341</xdr:colOff>
      <xdr:row>5</xdr:row>
      <xdr:rowOff>632721</xdr:rowOff>
    </xdr:from>
    <xdr:to>
      <xdr:col>8</xdr:col>
      <xdr:colOff>1165559</xdr:colOff>
      <xdr:row>5</xdr:row>
      <xdr:rowOff>1528071</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259635" y="5843456"/>
          <a:ext cx="2192799" cy="895350"/>
        </a:xfrm>
        <a:prstGeom prst="rect">
          <a:avLst/>
        </a:prstGeom>
      </xdr:spPr>
    </xdr:pic>
    <xdr:clientData/>
  </xdr:twoCellAnchor>
  <xdr:twoCellAnchor editAs="oneCell">
    <xdr:from>
      <xdr:col>7</xdr:col>
      <xdr:colOff>12533</xdr:colOff>
      <xdr:row>5</xdr:row>
      <xdr:rowOff>1559093</xdr:rowOff>
    </xdr:from>
    <xdr:to>
      <xdr:col>8</xdr:col>
      <xdr:colOff>1165559</xdr:colOff>
      <xdr:row>5</xdr:row>
      <xdr:rowOff>2244893</xdr:rowOff>
    </xdr:to>
    <xdr:pic>
      <xdr:nvPicPr>
        <xdr:cNvPr id="8" name="Imagen 7">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221579" y="6459455"/>
          <a:ext cx="2255921" cy="685800"/>
        </a:xfrm>
        <a:prstGeom prst="rect">
          <a:avLst/>
        </a:prstGeom>
      </xdr:spPr>
    </xdr:pic>
    <xdr:clientData/>
  </xdr:twoCellAnchor>
  <xdr:twoCellAnchor editAs="oneCell">
    <xdr:from>
      <xdr:col>7</xdr:col>
      <xdr:colOff>104909</xdr:colOff>
      <xdr:row>5</xdr:row>
      <xdr:rowOff>2255922</xdr:rowOff>
    </xdr:from>
    <xdr:to>
      <xdr:col>8</xdr:col>
      <xdr:colOff>1165559</xdr:colOff>
      <xdr:row>5</xdr:row>
      <xdr:rowOff>3400324</xdr:rowOff>
    </xdr:to>
    <xdr:pic>
      <xdr:nvPicPr>
        <xdr:cNvPr id="9" name="Imagen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313955" y="7482139"/>
          <a:ext cx="2163545" cy="1144402"/>
        </a:xfrm>
        <a:prstGeom prst="rect">
          <a:avLst/>
        </a:prstGeom>
      </xdr:spPr>
    </xdr:pic>
    <xdr:clientData/>
  </xdr:twoCellAnchor>
  <xdr:twoCellAnchor editAs="oneCell">
    <xdr:from>
      <xdr:col>7</xdr:col>
      <xdr:colOff>87732</xdr:colOff>
      <xdr:row>7</xdr:row>
      <xdr:rowOff>140809</xdr:rowOff>
    </xdr:from>
    <xdr:to>
      <xdr:col>8</xdr:col>
      <xdr:colOff>1203159</xdr:colOff>
      <xdr:row>7</xdr:row>
      <xdr:rowOff>2296468</xdr:rowOff>
    </xdr:to>
    <xdr:pic>
      <xdr:nvPicPr>
        <xdr:cNvPr id="11" name="Imagen 10">
          <a:extLst>
            <a:ext uri="{FF2B5EF4-FFF2-40B4-BE49-F238E27FC236}">
              <a16:creationId xmlns:a16="http://schemas.microsoft.com/office/drawing/2014/main" id="{00000000-0008-0000-0200-00000B000000}"/>
            </a:ext>
          </a:extLst>
        </xdr:cNvPr>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0381" t="7912" r="15101" b="4868"/>
        <a:stretch/>
      </xdr:blipFill>
      <xdr:spPr bwMode="auto">
        <a:xfrm>
          <a:off x="8268026" y="10772390"/>
          <a:ext cx="2222008" cy="21556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162928</xdr:colOff>
      <xdr:row>8</xdr:row>
      <xdr:rowOff>175460</xdr:rowOff>
    </xdr:from>
    <xdr:to>
      <xdr:col>8</xdr:col>
      <xdr:colOff>1146008</xdr:colOff>
      <xdr:row>8</xdr:row>
      <xdr:rowOff>1391151</xdr:rowOff>
    </xdr:to>
    <xdr:pic>
      <xdr:nvPicPr>
        <xdr:cNvPr id="12" name="Imagen 11">
          <a:extLst>
            <a:ext uri="{FF2B5EF4-FFF2-40B4-BE49-F238E27FC236}">
              <a16:creationId xmlns:a16="http://schemas.microsoft.com/office/drawing/2014/main" id="{00000000-0008-0000-0200-00000C000000}"/>
            </a:ext>
          </a:extLst>
        </xdr:cNvPr>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2260" t="10264" r="20571" b="12759"/>
        <a:stretch/>
      </xdr:blipFill>
      <xdr:spPr bwMode="auto">
        <a:xfrm>
          <a:off x="8371974" y="13309934"/>
          <a:ext cx="2085975" cy="12156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12533</xdr:colOff>
      <xdr:row>37</xdr:row>
      <xdr:rowOff>488782</xdr:rowOff>
    </xdr:from>
    <xdr:to>
      <xdr:col>8</xdr:col>
      <xdr:colOff>1215691</xdr:colOff>
      <xdr:row>38</xdr:row>
      <xdr:rowOff>2055395</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0"/>
        <a:stretch>
          <a:fillRect/>
        </a:stretch>
      </xdr:blipFill>
      <xdr:spPr>
        <a:xfrm>
          <a:off x="8221579" y="15077071"/>
          <a:ext cx="2306053" cy="2067929"/>
        </a:xfrm>
        <a:prstGeom prst="rect">
          <a:avLst/>
        </a:prstGeom>
      </xdr:spPr>
    </xdr:pic>
    <xdr:clientData/>
  </xdr:twoCellAnchor>
  <xdr:twoCellAnchor editAs="oneCell">
    <xdr:from>
      <xdr:col>7</xdr:col>
      <xdr:colOff>100263</xdr:colOff>
      <xdr:row>41</xdr:row>
      <xdr:rowOff>12532</xdr:rowOff>
    </xdr:from>
    <xdr:to>
      <xdr:col>8</xdr:col>
      <xdr:colOff>1102895</xdr:colOff>
      <xdr:row>41</xdr:row>
      <xdr:rowOff>1554817</xdr:rowOff>
    </xdr:to>
    <xdr:pic>
      <xdr:nvPicPr>
        <xdr:cNvPr id="16" name="Imagen 15">
          <a:extLst>
            <a:ext uri="{FF2B5EF4-FFF2-40B4-BE49-F238E27FC236}">
              <a16:creationId xmlns:a16="http://schemas.microsoft.com/office/drawing/2014/main" id="{00000000-0008-0000-0200-000010000000}"/>
            </a:ext>
          </a:extLst>
        </xdr:cNvPr>
        <xdr:cNvPicPr/>
      </xdr:nvPicPr>
      <xdr:blipFill rotWithShape="1">
        <a:blip xmlns:r="http://schemas.openxmlformats.org/officeDocument/2006/relationships" r:embed="rId11"/>
        <a:srcRect t="35319" r="15988" b="7929"/>
        <a:stretch/>
      </xdr:blipFill>
      <xdr:spPr bwMode="auto">
        <a:xfrm>
          <a:off x="8280557" y="18922458"/>
          <a:ext cx="2109213" cy="154228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100263</xdr:colOff>
      <xdr:row>43</xdr:row>
      <xdr:rowOff>75198</xdr:rowOff>
    </xdr:from>
    <xdr:to>
      <xdr:col>8</xdr:col>
      <xdr:colOff>1190624</xdr:colOff>
      <xdr:row>43</xdr:row>
      <xdr:rowOff>1729306</xdr:rowOff>
    </xdr:to>
    <xdr:pic>
      <xdr:nvPicPr>
        <xdr:cNvPr id="17" name="Imagen 16">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2"/>
        <a:stretch>
          <a:fillRect/>
        </a:stretch>
      </xdr:blipFill>
      <xdr:spPr>
        <a:xfrm>
          <a:off x="8309309" y="21619244"/>
          <a:ext cx="2193256" cy="1654108"/>
        </a:xfrm>
        <a:prstGeom prst="rect">
          <a:avLst/>
        </a:prstGeom>
      </xdr:spPr>
    </xdr:pic>
    <xdr:clientData/>
  </xdr:twoCellAnchor>
  <xdr:twoCellAnchor editAs="oneCell">
    <xdr:from>
      <xdr:col>7</xdr:col>
      <xdr:colOff>12533</xdr:colOff>
      <xdr:row>44</xdr:row>
      <xdr:rowOff>37599</xdr:rowOff>
    </xdr:from>
    <xdr:to>
      <xdr:col>8</xdr:col>
      <xdr:colOff>1203158</xdr:colOff>
      <xdr:row>44</xdr:row>
      <xdr:rowOff>965033</xdr:rowOff>
    </xdr:to>
    <xdr:pic>
      <xdr:nvPicPr>
        <xdr:cNvPr id="18" name="Imagen 17">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8221579" y="23373849"/>
          <a:ext cx="2293520" cy="927434"/>
        </a:xfrm>
        <a:prstGeom prst="rect">
          <a:avLst/>
        </a:prstGeom>
      </xdr:spPr>
    </xdr:pic>
    <xdr:clientData/>
  </xdr:twoCellAnchor>
  <xdr:twoCellAnchor editAs="oneCell">
    <xdr:from>
      <xdr:col>7</xdr:col>
      <xdr:colOff>37599</xdr:colOff>
      <xdr:row>44</xdr:row>
      <xdr:rowOff>1002631</xdr:rowOff>
    </xdr:from>
    <xdr:to>
      <xdr:col>8</xdr:col>
      <xdr:colOff>1203157</xdr:colOff>
      <xdr:row>44</xdr:row>
      <xdr:rowOff>2138111</xdr:rowOff>
    </xdr:to>
    <xdr:pic>
      <xdr:nvPicPr>
        <xdr:cNvPr id="19" name="Imagen 18">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8246645" y="24338881"/>
          <a:ext cx="2268453" cy="1135480"/>
        </a:xfrm>
        <a:prstGeom prst="rect">
          <a:avLst/>
        </a:prstGeom>
      </xdr:spPr>
    </xdr:pic>
    <xdr:clientData/>
  </xdr:twoCellAnchor>
  <xdr:twoCellAnchor editAs="oneCell">
    <xdr:from>
      <xdr:col>7</xdr:col>
      <xdr:colOff>87732</xdr:colOff>
      <xdr:row>47</xdr:row>
      <xdr:rowOff>0</xdr:rowOff>
    </xdr:from>
    <xdr:to>
      <xdr:col>8</xdr:col>
      <xdr:colOff>1165559</xdr:colOff>
      <xdr:row>47</xdr:row>
      <xdr:rowOff>802105</xdr:rowOff>
    </xdr:to>
    <xdr:pic>
      <xdr:nvPicPr>
        <xdr:cNvPr id="20" name="Imagen 19">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8296778" y="28675263"/>
          <a:ext cx="2180722" cy="802105"/>
        </a:xfrm>
        <a:prstGeom prst="rect">
          <a:avLst/>
        </a:prstGeom>
      </xdr:spPr>
    </xdr:pic>
    <xdr:clientData/>
  </xdr:twoCellAnchor>
  <xdr:twoCellAnchor editAs="oneCell">
    <xdr:from>
      <xdr:col>7</xdr:col>
      <xdr:colOff>75197</xdr:colOff>
      <xdr:row>47</xdr:row>
      <xdr:rowOff>802106</xdr:rowOff>
    </xdr:from>
    <xdr:to>
      <xdr:col>8</xdr:col>
      <xdr:colOff>1165559</xdr:colOff>
      <xdr:row>47</xdr:row>
      <xdr:rowOff>1554080</xdr:rowOff>
    </xdr:to>
    <xdr:pic>
      <xdr:nvPicPr>
        <xdr:cNvPr id="21" name="Imagen 20">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284243" y="29477369"/>
          <a:ext cx="2193257" cy="751974"/>
        </a:xfrm>
        <a:prstGeom prst="rect">
          <a:avLst/>
        </a:prstGeom>
      </xdr:spPr>
    </xdr:pic>
    <xdr:clientData/>
  </xdr:twoCellAnchor>
  <xdr:twoCellAnchor editAs="oneCell">
    <xdr:from>
      <xdr:col>7</xdr:col>
      <xdr:colOff>28015</xdr:colOff>
      <xdr:row>49</xdr:row>
      <xdr:rowOff>90680</xdr:rowOff>
    </xdr:from>
    <xdr:to>
      <xdr:col>7</xdr:col>
      <xdr:colOff>835219</xdr:colOff>
      <xdr:row>49</xdr:row>
      <xdr:rowOff>1757554</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8208309" y="31635239"/>
          <a:ext cx="807204" cy="1666874"/>
        </a:xfrm>
        <a:prstGeom prst="rect">
          <a:avLst/>
        </a:prstGeom>
      </xdr:spPr>
    </xdr:pic>
    <xdr:clientData/>
  </xdr:twoCellAnchor>
  <xdr:twoCellAnchor editAs="oneCell">
    <xdr:from>
      <xdr:col>7</xdr:col>
      <xdr:colOff>0</xdr:colOff>
      <xdr:row>6</xdr:row>
      <xdr:rowOff>0</xdr:rowOff>
    </xdr:from>
    <xdr:to>
      <xdr:col>8</xdr:col>
      <xdr:colOff>1218640</xdr:colOff>
      <xdr:row>6</xdr:row>
      <xdr:rowOff>1704474</xdr:rowOff>
    </xdr:to>
    <xdr:pic>
      <xdr:nvPicPr>
        <xdr:cNvPr id="25" name="Imagen 24">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180294" y="8768603"/>
          <a:ext cx="2325221" cy="1704474"/>
        </a:xfrm>
        <a:prstGeom prst="rect">
          <a:avLst/>
        </a:prstGeom>
      </xdr:spPr>
    </xdr:pic>
    <xdr:clientData/>
  </xdr:twoCellAnchor>
  <xdr:twoCellAnchor editAs="oneCell">
    <xdr:from>
      <xdr:col>7</xdr:col>
      <xdr:colOff>84046</xdr:colOff>
      <xdr:row>39</xdr:row>
      <xdr:rowOff>140073</xdr:rowOff>
    </xdr:from>
    <xdr:to>
      <xdr:col>8</xdr:col>
      <xdr:colOff>1190627</xdr:colOff>
      <xdr:row>39</xdr:row>
      <xdr:rowOff>938493</xdr:rowOff>
    </xdr:to>
    <xdr:pic>
      <xdr:nvPicPr>
        <xdr:cNvPr id="26" name="Imagen 25">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8264340" y="17341102"/>
          <a:ext cx="2213162" cy="798420"/>
        </a:xfrm>
        <a:prstGeom prst="rect">
          <a:avLst/>
        </a:prstGeom>
      </xdr:spPr>
    </xdr:pic>
    <xdr:clientData/>
  </xdr:twoCellAnchor>
  <xdr:twoCellAnchor editAs="oneCell">
    <xdr:from>
      <xdr:col>7</xdr:col>
      <xdr:colOff>118693</xdr:colOff>
      <xdr:row>45</xdr:row>
      <xdr:rowOff>75198</xdr:rowOff>
    </xdr:from>
    <xdr:to>
      <xdr:col>8</xdr:col>
      <xdr:colOff>1176617</xdr:colOff>
      <xdr:row>45</xdr:row>
      <xdr:rowOff>1526802</xdr:rowOff>
    </xdr:to>
    <xdr:pic>
      <xdr:nvPicPr>
        <xdr:cNvPr id="27" name="Imagen 26">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20"/>
        <a:stretch>
          <a:fillRect/>
        </a:stretch>
      </xdr:blipFill>
      <xdr:spPr>
        <a:xfrm>
          <a:off x="8298987" y="25610602"/>
          <a:ext cx="2164505" cy="1451604"/>
        </a:xfrm>
        <a:prstGeom prst="rect">
          <a:avLst/>
        </a:prstGeom>
      </xdr:spPr>
    </xdr:pic>
    <xdr:clientData/>
  </xdr:twoCellAnchor>
  <xdr:twoCellAnchor editAs="oneCell">
    <xdr:from>
      <xdr:col>7</xdr:col>
      <xdr:colOff>140074</xdr:colOff>
      <xdr:row>46</xdr:row>
      <xdr:rowOff>84044</xdr:rowOff>
    </xdr:from>
    <xdr:to>
      <xdr:col>8</xdr:col>
      <xdr:colOff>1204632</xdr:colOff>
      <xdr:row>46</xdr:row>
      <xdr:rowOff>1428750</xdr:rowOff>
    </xdr:to>
    <xdr:pic>
      <xdr:nvPicPr>
        <xdr:cNvPr id="28" name="Imagen 27">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21"/>
        <a:stretch>
          <a:fillRect/>
        </a:stretch>
      </xdr:blipFill>
      <xdr:spPr>
        <a:xfrm>
          <a:off x="8320368" y="27216287"/>
          <a:ext cx="2171139" cy="1344706"/>
        </a:xfrm>
        <a:prstGeom prst="rect">
          <a:avLst/>
        </a:prstGeom>
      </xdr:spPr>
    </xdr:pic>
    <xdr:clientData/>
  </xdr:twoCellAnchor>
  <xdr:twoCellAnchor editAs="oneCell">
    <xdr:from>
      <xdr:col>7</xdr:col>
      <xdr:colOff>645815</xdr:colOff>
      <xdr:row>49</xdr:row>
      <xdr:rowOff>157766</xdr:rowOff>
    </xdr:from>
    <xdr:to>
      <xdr:col>8</xdr:col>
      <xdr:colOff>131965</xdr:colOff>
      <xdr:row>49</xdr:row>
      <xdr:rowOff>1787042</xdr:rowOff>
    </xdr:to>
    <xdr:pic>
      <xdr:nvPicPr>
        <xdr:cNvPr id="32" name="Imagen 31">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8826109" y="31702325"/>
          <a:ext cx="592731" cy="1629276"/>
        </a:xfrm>
        <a:prstGeom prst="rect">
          <a:avLst/>
        </a:prstGeom>
      </xdr:spPr>
    </xdr:pic>
    <xdr:clientData/>
  </xdr:twoCellAnchor>
  <xdr:twoCellAnchor editAs="oneCell">
    <xdr:from>
      <xdr:col>8</xdr:col>
      <xdr:colOff>162186</xdr:colOff>
      <xdr:row>49</xdr:row>
      <xdr:rowOff>118693</xdr:rowOff>
    </xdr:from>
    <xdr:to>
      <xdr:col>8</xdr:col>
      <xdr:colOff>1190625</xdr:colOff>
      <xdr:row>49</xdr:row>
      <xdr:rowOff>1827678</xdr:rowOff>
    </xdr:to>
    <xdr:pic>
      <xdr:nvPicPr>
        <xdr:cNvPr id="34" name="Imagen 33">
          <a:extLst>
            <a:ext uri="{FF2B5EF4-FFF2-40B4-BE49-F238E27FC236}">
              <a16:creationId xmlns:a16="http://schemas.microsoft.com/office/drawing/2014/main" id="{00000000-0008-0000-0200-000022000000}"/>
            </a:ext>
          </a:extLst>
        </xdr:cNvPr>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449061" y="31663252"/>
          <a:ext cx="1028439" cy="17089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3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225592</xdr:colOff>
      <xdr:row>3</xdr:row>
      <xdr:rowOff>0</xdr:rowOff>
    </xdr:from>
    <xdr:to>
      <xdr:col>9</xdr:col>
      <xdr:colOff>38067</xdr:colOff>
      <xdr:row>3</xdr:row>
      <xdr:rowOff>1240757</xdr:rowOff>
    </xdr:to>
    <xdr:pic>
      <xdr:nvPicPr>
        <xdr:cNvPr id="5" name="Imagen 4">
          <a:extLst>
            <a:ext uri="{FF2B5EF4-FFF2-40B4-BE49-F238E27FC236}">
              <a16:creationId xmlns:a16="http://schemas.microsoft.com/office/drawing/2014/main" id="{00000000-0008-0000-03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088" t="7913" r="-2595" b="10990"/>
        <a:stretch/>
      </xdr:blipFill>
      <xdr:spPr bwMode="auto">
        <a:xfrm>
          <a:off x="8417092" y="2305050"/>
          <a:ext cx="2146100" cy="1240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1470772</xdr:colOff>
      <xdr:row>5</xdr:row>
      <xdr:rowOff>1792941</xdr:rowOff>
    </xdr:from>
    <xdr:to>
      <xdr:col>7</xdr:col>
      <xdr:colOff>1092574</xdr:colOff>
      <xdr:row>5</xdr:row>
      <xdr:rowOff>2728296</xdr:rowOff>
    </xdr:to>
    <xdr:pic>
      <xdr:nvPicPr>
        <xdr:cNvPr id="26" name="Imagen 25">
          <a:extLst>
            <a:ext uri="{FF2B5EF4-FFF2-40B4-BE49-F238E27FC236}">
              <a16:creationId xmlns:a16="http://schemas.microsoft.com/office/drawing/2014/main" id="{00000000-0008-0000-0300-00001A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166287" y="7003676"/>
          <a:ext cx="1106581" cy="935355"/>
        </a:xfrm>
        <a:prstGeom prst="rect">
          <a:avLst/>
        </a:prstGeom>
        <a:noFill/>
        <a:ln>
          <a:noFill/>
        </a:ln>
      </xdr:spPr>
    </xdr:pic>
    <xdr:clientData/>
  </xdr:twoCellAnchor>
  <xdr:twoCellAnchor editAs="oneCell">
    <xdr:from>
      <xdr:col>8</xdr:col>
      <xdr:colOff>112059</xdr:colOff>
      <xdr:row>5</xdr:row>
      <xdr:rowOff>1848971</xdr:rowOff>
    </xdr:from>
    <xdr:to>
      <xdr:col>8</xdr:col>
      <xdr:colOff>1156185</xdr:colOff>
      <xdr:row>5</xdr:row>
      <xdr:rowOff>2763371</xdr:rowOff>
    </xdr:to>
    <xdr:pic>
      <xdr:nvPicPr>
        <xdr:cNvPr id="27" name="Imagen 26">
          <a:extLst>
            <a:ext uri="{FF2B5EF4-FFF2-40B4-BE49-F238E27FC236}">
              <a16:creationId xmlns:a16="http://schemas.microsoft.com/office/drawing/2014/main" id="{00000000-0008-0000-0300-00001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398934" y="7059706"/>
          <a:ext cx="1044126" cy="914400"/>
        </a:xfrm>
        <a:prstGeom prst="rect">
          <a:avLst/>
        </a:prstGeom>
        <a:noFill/>
        <a:ln>
          <a:noFill/>
        </a:ln>
      </xdr:spPr>
    </xdr:pic>
    <xdr:clientData/>
  </xdr:twoCellAnchor>
  <xdr:twoCellAnchor editAs="oneCell">
    <xdr:from>
      <xdr:col>8</xdr:col>
      <xdr:colOff>98051</xdr:colOff>
      <xdr:row>5</xdr:row>
      <xdr:rowOff>938492</xdr:rowOff>
    </xdr:from>
    <xdr:to>
      <xdr:col>8</xdr:col>
      <xdr:colOff>1164365</xdr:colOff>
      <xdr:row>5</xdr:row>
      <xdr:rowOff>1744942</xdr:rowOff>
    </xdr:to>
    <xdr:pic>
      <xdr:nvPicPr>
        <xdr:cNvPr id="28" name="Imagen 27">
          <a:extLst>
            <a:ext uri="{FF2B5EF4-FFF2-40B4-BE49-F238E27FC236}">
              <a16:creationId xmlns:a16="http://schemas.microsoft.com/office/drawing/2014/main" id="{00000000-0008-0000-0300-00001C000000}"/>
            </a:ext>
          </a:extLst>
        </xdr:cNvPr>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4435" b="10917"/>
        <a:stretch/>
      </xdr:blipFill>
      <xdr:spPr bwMode="auto">
        <a:xfrm>
          <a:off x="9384926" y="6149227"/>
          <a:ext cx="1066314" cy="8064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42022</xdr:colOff>
      <xdr:row>5</xdr:row>
      <xdr:rowOff>966508</xdr:rowOff>
    </xdr:from>
    <xdr:to>
      <xdr:col>8</xdr:col>
      <xdr:colOff>14007</xdr:colOff>
      <xdr:row>5</xdr:row>
      <xdr:rowOff>1652867</xdr:rowOff>
    </xdr:to>
    <xdr:pic>
      <xdr:nvPicPr>
        <xdr:cNvPr id="29" name="Imagen 28">
          <a:extLst>
            <a:ext uri="{FF2B5EF4-FFF2-40B4-BE49-F238E27FC236}">
              <a16:creationId xmlns:a16="http://schemas.microsoft.com/office/drawing/2014/main" id="{00000000-0008-0000-0300-00001D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22316" y="6177243"/>
          <a:ext cx="1078566" cy="686359"/>
        </a:xfrm>
        <a:prstGeom prst="rect">
          <a:avLst/>
        </a:prstGeom>
      </xdr:spPr>
    </xdr:pic>
    <xdr:clientData/>
  </xdr:twoCellAnchor>
  <xdr:twoCellAnchor editAs="oneCell">
    <xdr:from>
      <xdr:col>7</xdr:col>
      <xdr:colOff>56029</xdr:colOff>
      <xdr:row>5</xdr:row>
      <xdr:rowOff>28014</xdr:rowOff>
    </xdr:from>
    <xdr:to>
      <xdr:col>8</xdr:col>
      <xdr:colOff>56888</xdr:colOff>
      <xdr:row>5</xdr:row>
      <xdr:rowOff>910478</xdr:rowOff>
    </xdr:to>
    <xdr:pic>
      <xdr:nvPicPr>
        <xdr:cNvPr id="30" name="Imagen 29">
          <a:extLst>
            <a:ext uri="{FF2B5EF4-FFF2-40B4-BE49-F238E27FC236}">
              <a16:creationId xmlns:a16="http://schemas.microsoft.com/office/drawing/2014/main" id="{00000000-0008-0000-0300-00001E000000}"/>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36323" y="5238749"/>
          <a:ext cx="1107440" cy="882464"/>
        </a:xfrm>
        <a:prstGeom prst="rect">
          <a:avLst/>
        </a:prstGeom>
        <a:noFill/>
        <a:ln>
          <a:noFill/>
        </a:ln>
      </xdr:spPr>
    </xdr:pic>
    <xdr:clientData/>
  </xdr:twoCellAnchor>
  <xdr:twoCellAnchor editAs="oneCell">
    <xdr:from>
      <xdr:col>8</xdr:col>
      <xdr:colOff>98052</xdr:colOff>
      <xdr:row>5</xdr:row>
      <xdr:rowOff>25605</xdr:rowOff>
    </xdr:from>
    <xdr:to>
      <xdr:col>8</xdr:col>
      <xdr:colOff>1191838</xdr:colOff>
      <xdr:row>5</xdr:row>
      <xdr:rowOff>924485</xdr:rowOff>
    </xdr:to>
    <xdr:pic>
      <xdr:nvPicPr>
        <xdr:cNvPr id="31" name="Imagen 30">
          <a:extLst>
            <a:ext uri="{FF2B5EF4-FFF2-40B4-BE49-F238E27FC236}">
              <a16:creationId xmlns:a16="http://schemas.microsoft.com/office/drawing/2014/main" id="{00000000-0008-0000-0300-00001F000000}"/>
            </a:ext>
          </a:extLst>
        </xdr:cNvPr>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9482380" y="5138887"/>
          <a:ext cx="898880" cy="1093786"/>
        </a:xfrm>
        <a:prstGeom prst="rect">
          <a:avLst/>
        </a:prstGeom>
        <a:noFill/>
        <a:ln>
          <a:noFill/>
        </a:ln>
      </xdr:spPr>
    </xdr:pic>
    <xdr:clientData/>
  </xdr:twoCellAnchor>
  <xdr:twoCellAnchor editAs="oneCell">
    <xdr:from>
      <xdr:col>7</xdr:col>
      <xdr:colOff>84043</xdr:colOff>
      <xdr:row>5</xdr:row>
      <xdr:rowOff>2787462</xdr:rowOff>
    </xdr:from>
    <xdr:to>
      <xdr:col>8</xdr:col>
      <xdr:colOff>1092573</xdr:colOff>
      <xdr:row>5</xdr:row>
      <xdr:rowOff>3473823</xdr:rowOff>
    </xdr:to>
    <xdr:pic>
      <xdr:nvPicPr>
        <xdr:cNvPr id="32" name="Imagen 31">
          <a:extLst>
            <a:ext uri="{FF2B5EF4-FFF2-40B4-BE49-F238E27FC236}">
              <a16:creationId xmlns:a16="http://schemas.microsoft.com/office/drawing/2014/main" id="{00000000-0008-0000-0300-000020000000}"/>
            </a:ext>
          </a:extLst>
        </xdr:cNvPr>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64337" y="7998197"/>
          <a:ext cx="2115111" cy="686361"/>
        </a:xfrm>
        <a:prstGeom prst="rect">
          <a:avLst/>
        </a:prstGeom>
        <a:noFill/>
        <a:ln>
          <a:noFill/>
        </a:ln>
      </xdr:spPr>
    </xdr:pic>
    <xdr:clientData/>
  </xdr:twoCellAnchor>
  <xdr:twoCellAnchor editAs="oneCell">
    <xdr:from>
      <xdr:col>7</xdr:col>
      <xdr:colOff>28014</xdr:colOff>
      <xdr:row>6</xdr:row>
      <xdr:rowOff>42021</xdr:rowOff>
    </xdr:from>
    <xdr:to>
      <xdr:col>8</xdr:col>
      <xdr:colOff>1218639</xdr:colOff>
      <xdr:row>6</xdr:row>
      <xdr:rowOff>1834962</xdr:rowOff>
    </xdr:to>
    <xdr:pic>
      <xdr:nvPicPr>
        <xdr:cNvPr id="33" name="Imagen 32">
          <a:extLst>
            <a:ext uri="{FF2B5EF4-FFF2-40B4-BE49-F238E27FC236}">
              <a16:creationId xmlns:a16="http://schemas.microsoft.com/office/drawing/2014/main" id="{00000000-0008-0000-0300-000021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8208308" y="8810624"/>
          <a:ext cx="2297206" cy="1792941"/>
        </a:xfrm>
        <a:prstGeom prst="rect">
          <a:avLst/>
        </a:prstGeom>
      </xdr:spPr>
    </xdr:pic>
    <xdr:clientData/>
  </xdr:twoCellAnchor>
  <xdr:twoCellAnchor editAs="oneCell">
    <xdr:from>
      <xdr:col>7</xdr:col>
      <xdr:colOff>56031</xdr:colOff>
      <xdr:row>7</xdr:row>
      <xdr:rowOff>14008</xdr:rowOff>
    </xdr:from>
    <xdr:to>
      <xdr:col>8</xdr:col>
      <xdr:colOff>1204632</xdr:colOff>
      <xdr:row>7</xdr:row>
      <xdr:rowOff>2479302</xdr:rowOff>
    </xdr:to>
    <xdr:pic>
      <xdr:nvPicPr>
        <xdr:cNvPr id="34" name="Imagen 33">
          <a:extLst>
            <a:ext uri="{FF2B5EF4-FFF2-40B4-BE49-F238E27FC236}">
              <a16:creationId xmlns:a16="http://schemas.microsoft.com/office/drawing/2014/main" id="{00000000-0008-0000-0300-000022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236325" y="10645589"/>
          <a:ext cx="2255182" cy="2465294"/>
        </a:xfrm>
        <a:prstGeom prst="rect">
          <a:avLst/>
        </a:prstGeom>
        <a:noFill/>
        <a:ln>
          <a:noFill/>
        </a:ln>
      </xdr:spPr>
    </xdr:pic>
    <xdr:clientData/>
  </xdr:twoCellAnchor>
  <xdr:twoCellAnchor editAs="oneCell">
    <xdr:from>
      <xdr:col>7</xdr:col>
      <xdr:colOff>84044</xdr:colOff>
      <xdr:row>8</xdr:row>
      <xdr:rowOff>112059</xdr:rowOff>
    </xdr:from>
    <xdr:to>
      <xdr:col>8</xdr:col>
      <xdr:colOff>1204632</xdr:colOff>
      <xdr:row>8</xdr:row>
      <xdr:rowOff>1386727</xdr:rowOff>
    </xdr:to>
    <xdr:pic>
      <xdr:nvPicPr>
        <xdr:cNvPr id="35" name="Imagen 34">
          <a:extLst>
            <a:ext uri="{FF2B5EF4-FFF2-40B4-BE49-F238E27FC236}">
              <a16:creationId xmlns:a16="http://schemas.microsoft.com/office/drawing/2014/main" id="{00000000-0008-0000-0300-000023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264338" y="13250956"/>
          <a:ext cx="2227169" cy="1274668"/>
        </a:xfrm>
        <a:prstGeom prst="rect">
          <a:avLst/>
        </a:prstGeom>
      </xdr:spPr>
    </xdr:pic>
    <xdr:clientData/>
  </xdr:twoCellAnchor>
  <xdr:twoCellAnchor editAs="oneCell">
    <xdr:from>
      <xdr:col>7</xdr:col>
      <xdr:colOff>70038</xdr:colOff>
      <xdr:row>41</xdr:row>
      <xdr:rowOff>70037</xdr:rowOff>
    </xdr:from>
    <xdr:to>
      <xdr:col>8</xdr:col>
      <xdr:colOff>1176619</xdr:colOff>
      <xdr:row>41</xdr:row>
      <xdr:rowOff>842832</xdr:rowOff>
    </xdr:to>
    <xdr:pic>
      <xdr:nvPicPr>
        <xdr:cNvPr id="36" name="Imagen 35">
          <a:extLst>
            <a:ext uri="{FF2B5EF4-FFF2-40B4-BE49-F238E27FC236}">
              <a16:creationId xmlns:a16="http://schemas.microsoft.com/office/drawing/2014/main" id="{00000000-0008-0000-0300-000024000000}"/>
            </a:ext>
          </a:extLst>
        </xdr:cNvPr>
        <xdr:cNvPicPr/>
      </xdr:nvPicPr>
      <xdr:blipFill>
        <a:blip xmlns:r="http://schemas.openxmlformats.org/officeDocument/2006/relationships" r:embed="rId14"/>
        <a:stretch>
          <a:fillRect/>
        </a:stretch>
      </xdr:blipFill>
      <xdr:spPr>
        <a:xfrm>
          <a:off x="8250332" y="18979963"/>
          <a:ext cx="2213162" cy="772795"/>
        </a:xfrm>
        <a:prstGeom prst="rect">
          <a:avLst/>
        </a:prstGeom>
      </xdr:spPr>
    </xdr:pic>
    <xdr:clientData/>
  </xdr:twoCellAnchor>
  <xdr:twoCellAnchor editAs="oneCell">
    <xdr:from>
      <xdr:col>7</xdr:col>
      <xdr:colOff>98053</xdr:colOff>
      <xdr:row>41</xdr:row>
      <xdr:rowOff>868456</xdr:rowOff>
    </xdr:from>
    <xdr:to>
      <xdr:col>8</xdr:col>
      <xdr:colOff>1148604</xdr:colOff>
      <xdr:row>41</xdr:row>
      <xdr:rowOff>1736912</xdr:rowOff>
    </xdr:to>
    <xdr:pic>
      <xdr:nvPicPr>
        <xdr:cNvPr id="37" name="Imagen 36">
          <a:extLst>
            <a:ext uri="{FF2B5EF4-FFF2-40B4-BE49-F238E27FC236}">
              <a16:creationId xmlns:a16="http://schemas.microsoft.com/office/drawing/2014/main" id="{00000000-0008-0000-0300-000025000000}"/>
            </a:ext>
          </a:extLst>
        </xdr:cNvPr>
        <xdr:cNvPicPr/>
      </xdr:nvPicPr>
      <xdr:blipFill>
        <a:blip xmlns:r="http://schemas.openxmlformats.org/officeDocument/2006/relationships" r:embed="rId15"/>
        <a:stretch>
          <a:fillRect/>
        </a:stretch>
      </xdr:blipFill>
      <xdr:spPr>
        <a:xfrm>
          <a:off x="8278347" y="19778382"/>
          <a:ext cx="2157132" cy="868456"/>
        </a:xfrm>
        <a:prstGeom prst="rect">
          <a:avLst/>
        </a:prstGeom>
      </xdr:spPr>
    </xdr:pic>
    <xdr:clientData/>
  </xdr:twoCellAnchor>
  <xdr:twoCellAnchor editAs="oneCell">
    <xdr:from>
      <xdr:col>7</xdr:col>
      <xdr:colOff>42022</xdr:colOff>
      <xdr:row>43</xdr:row>
      <xdr:rowOff>0</xdr:rowOff>
    </xdr:from>
    <xdr:to>
      <xdr:col>8</xdr:col>
      <xdr:colOff>1176618</xdr:colOff>
      <xdr:row>43</xdr:row>
      <xdr:rowOff>1750920</xdr:rowOff>
    </xdr:to>
    <xdr:pic>
      <xdr:nvPicPr>
        <xdr:cNvPr id="38" name="Imagen 37">
          <a:extLst>
            <a:ext uri="{FF2B5EF4-FFF2-40B4-BE49-F238E27FC236}">
              <a16:creationId xmlns:a16="http://schemas.microsoft.com/office/drawing/2014/main" id="{00000000-0008-0000-0300-000026000000}"/>
            </a:ext>
          </a:extLst>
        </xdr:cNvPr>
        <xdr:cNvPicPr/>
      </xdr:nvPicPr>
      <xdr:blipFill>
        <a:blip xmlns:r="http://schemas.openxmlformats.org/officeDocument/2006/relationships" r:embed="rId16"/>
        <a:stretch>
          <a:fillRect/>
        </a:stretch>
      </xdr:blipFill>
      <xdr:spPr>
        <a:xfrm>
          <a:off x="8222316" y="21529301"/>
          <a:ext cx="2241177" cy="1750920"/>
        </a:xfrm>
        <a:prstGeom prst="rect">
          <a:avLst/>
        </a:prstGeom>
      </xdr:spPr>
    </xdr:pic>
    <xdr:clientData/>
  </xdr:twoCellAnchor>
  <xdr:twoCellAnchor editAs="oneCell">
    <xdr:from>
      <xdr:col>6</xdr:col>
      <xdr:colOff>1484778</xdr:colOff>
      <xdr:row>44</xdr:row>
      <xdr:rowOff>0</xdr:rowOff>
    </xdr:from>
    <xdr:to>
      <xdr:col>8</xdr:col>
      <xdr:colOff>84043</xdr:colOff>
      <xdr:row>44</xdr:row>
      <xdr:rowOff>1246654</xdr:rowOff>
    </xdr:to>
    <xdr:pic>
      <xdr:nvPicPr>
        <xdr:cNvPr id="39" name="Imagen 38">
          <a:extLst>
            <a:ext uri="{FF2B5EF4-FFF2-40B4-BE49-F238E27FC236}">
              <a16:creationId xmlns:a16="http://schemas.microsoft.com/office/drawing/2014/main" id="{00000000-0008-0000-0300-000027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8180293" y="23322243"/>
          <a:ext cx="1190625" cy="1246654"/>
        </a:xfrm>
        <a:prstGeom prst="rect">
          <a:avLst/>
        </a:prstGeom>
      </xdr:spPr>
    </xdr:pic>
    <xdr:clientData/>
  </xdr:twoCellAnchor>
  <xdr:twoCellAnchor editAs="oneCell">
    <xdr:from>
      <xdr:col>8</xdr:col>
      <xdr:colOff>101770</xdr:colOff>
      <xdr:row>44</xdr:row>
      <xdr:rowOff>42021</xdr:rowOff>
    </xdr:from>
    <xdr:to>
      <xdr:col>8</xdr:col>
      <xdr:colOff>1227569</xdr:colOff>
      <xdr:row>44</xdr:row>
      <xdr:rowOff>1218639</xdr:rowOff>
    </xdr:to>
    <xdr:pic>
      <xdr:nvPicPr>
        <xdr:cNvPr id="40" name="Imagen 39">
          <a:extLst>
            <a:ext uri="{FF2B5EF4-FFF2-40B4-BE49-F238E27FC236}">
              <a16:creationId xmlns:a16="http://schemas.microsoft.com/office/drawing/2014/main" id="{00000000-0008-0000-0300-000028000000}"/>
            </a:ext>
          </a:extLst>
        </xdr:cNvPr>
        <xdr:cNvPicPr>
          <a:picLocks noChangeAspect="1"/>
        </xdr:cNvPicPr>
      </xdr:nvPicPr>
      <xdr:blipFill>
        <a:blip xmlns:r="http://schemas.openxmlformats.org/officeDocument/2006/relationships" r:embed="rId18"/>
        <a:stretch>
          <a:fillRect/>
        </a:stretch>
      </xdr:blipFill>
      <xdr:spPr>
        <a:xfrm>
          <a:off x="9388645" y="23364264"/>
          <a:ext cx="1125799" cy="1176618"/>
        </a:xfrm>
        <a:prstGeom prst="rect">
          <a:avLst/>
        </a:prstGeom>
      </xdr:spPr>
    </xdr:pic>
    <xdr:clientData/>
  </xdr:twoCellAnchor>
  <xdr:twoCellAnchor editAs="oneCell">
    <xdr:from>
      <xdr:col>7</xdr:col>
      <xdr:colOff>42021</xdr:colOff>
      <xdr:row>44</xdr:row>
      <xdr:rowOff>1288676</xdr:rowOff>
    </xdr:from>
    <xdr:to>
      <xdr:col>8</xdr:col>
      <xdr:colOff>70037</xdr:colOff>
      <xdr:row>44</xdr:row>
      <xdr:rowOff>2199154</xdr:rowOff>
    </xdr:to>
    <xdr:pic>
      <xdr:nvPicPr>
        <xdr:cNvPr id="41" name="Imagen 40">
          <a:extLst>
            <a:ext uri="{FF2B5EF4-FFF2-40B4-BE49-F238E27FC236}">
              <a16:creationId xmlns:a16="http://schemas.microsoft.com/office/drawing/2014/main" id="{00000000-0008-0000-0300-000029000000}"/>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222315" y="24610919"/>
          <a:ext cx="1134597" cy="910478"/>
        </a:xfrm>
        <a:prstGeom prst="rect">
          <a:avLst/>
        </a:prstGeom>
        <a:noFill/>
        <a:ln>
          <a:noFill/>
        </a:ln>
      </xdr:spPr>
    </xdr:pic>
    <xdr:clientData/>
  </xdr:twoCellAnchor>
  <xdr:twoCellAnchor editAs="oneCell">
    <xdr:from>
      <xdr:col>7</xdr:col>
      <xdr:colOff>28015</xdr:colOff>
      <xdr:row>47</xdr:row>
      <xdr:rowOff>42023</xdr:rowOff>
    </xdr:from>
    <xdr:to>
      <xdr:col>7</xdr:col>
      <xdr:colOff>854449</xdr:colOff>
      <xdr:row>48</xdr:row>
      <xdr:rowOff>1</xdr:rowOff>
    </xdr:to>
    <xdr:pic>
      <xdr:nvPicPr>
        <xdr:cNvPr id="42" name="Imagen 41">
          <a:extLst>
            <a:ext uri="{FF2B5EF4-FFF2-40B4-BE49-F238E27FC236}">
              <a16:creationId xmlns:a16="http://schemas.microsoft.com/office/drawing/2014/main" id="{00000000-0008-0000-0300-00002A000000}"/>
            </a:ext>
          </a:extLst>
        </xdr:cNvPr>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b="10950"/>
        <a:stretch/>
      </xdr:blipFill>
      <xdr:spPr bwMode="auto">
        <a:xfrm>
          <a:off x="8208309" y="28715074"/>
          <a:ext cx="826434" cy="152680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42021</xdr:colOff>
      <xdr:row>49</xdr:row>
      <xdr:rowOff>42021</xdr:rowOff>
    </xdr:from>
    <xdr:to>
      <xdr:col>8</xdr:col>
      <xdr:colOff>1204633</xdr:colOff>
      <xdr:row>49</xdr:row>
      <xdr:rowOff>924484</xdr:rowOff>
    </xdr:to>
    <xdr:pic>
      <xdr:nvPicPr>
        <xdr:cNvPr id="44" name="Imagen 43">
          <a:extLst>
            <a:ext uri="{FF2B5EF4-FFF2-40B4-BE49-F238E27FC236}">
              <a16:creationId xmlns:a16="http://schemas.microsoft.com/office/drawing/2014/main" id="{00000000-0008-0000-0300-00002C000000}"/>
            </a:ext>
          </a:extLst>
        </xdr:cNvPr>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8222315" y="31586580"/>
          <a:ext cx="2269193" cy="882463"/>
        </a:xfrm>
        <a:prstGeom prst="rect">
          <a:avLst/>
        </a:prstGeom>
      </xdr:spPr>
    </xdr:pic>
    <xdr:clientData/>
  </xdr:twoCellAnchor>
  <xdr:twoCellAnchor editAs="oneCell">
    <xdr:from>
      <xdr:col>7</xdr:col>
      <xdr:colOff>56030</xdr:colOff>
      <xdr:row>49</xdr:row>
      <xdr:rowOff>938493</xdr:rowOff>
    </xdr:from>
    <xdr:to>
      <xdr:col>8</xdr:col>
      <xdr:colOff>1190625</xdr:colOff>
      <xdr:row>49</xdr:row>
      <xdr:rowOff>1806949</xdr:rowOff>
    </xdr:to>
    <xdr:pic>
      <xdr:nvPicPr>
        <xdr:cNvPr id="45" name="Imagen 44">
          <a:extLst>
            <a:ext uri="{FF2B5EF4-FFF2-40B4-BE49-F238E27FC236}">
              <a16:creationId xmlns:a16="http://schemas.microsoft.com/office/drawing/2014/main" id="{00000000-0008-0000-0300-00002D000000}"/>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236324" y="32483052"/>
          <a:ext cx="2241176" cy="868456"/>
        </a:xfrm>
        <a:prstGeom prst="rect">
          <a:avLst/>
        </a:prstGeom>
      </xdr:spPr>
    </xdr:pic>
    <xdr:clientData/>
  </xdr:twoCellAnchor>
  <xdr:twoCellAnchor editAs="oneCell">
    <xdr:from>
      <xdr:col>7</xdr:col>
      <xdr:colOff>70036</xdr:colOff>
      <xdr:row>50</xdr:row>
      <xdr:rowOff>56029</xdr:rowOff>
    </xdr:from>
    <xdr:to>
      <xdr:col>8</xdr:col>
      <xdr:colOff>1120588</xdr:colOff>
      <xdr:row>50</xdr:row>
      <xdr:rowOff>1624853</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3"/>
        <a:stretch>
          <a:fillRect/>
        </a:stretch>
      </xdr:blipFill>
      <xdr:spPr>
        <a:xfrm>
          <a:off x="8250330" y="33435551"/>
          <a:ext cx="2157133" cy="1568824"/>
        </a:xfrm>
        <a:prstGeom prst="rect">
          <a:avLst/>
        </a:prstGeom>
      </xdr:spPr>
    </xdr:pic>
    <xdr:clientData/>
  </xdr:twoCellAnchor>
  <xdr:twoCellAnchor editAs="oneCell">
    <xdr:from>
      <xdr:col>7</xdr:col>
      <xdr:colOff>966507</xdr:colOff>
      <xdr:row>47</xdr:row>
      <xdr:rowOff>28015</xdr:rowOff>
    </xdr:from>
    <xdr:to>
      <xdr:col>8</xdr:col>
      <xdr:colOff>1176618</xdr:colOff>
      <xdr:row>47</xdr:row>
      <xdr:rowOff>1518194</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9146801" y="28701066"/>
          <a:ext cx="1316692" cy="14901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4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149392</xdr:colOff>
      <xdr:row>3</xdr:row>
      <xdr:rowOff>28576</xdr:rowOff>
    </xdr:from>
    <xdr:to>
      <xdr:col>8</xdr:col>
      <xdr:colOff>1190592</xdr:colOff>
      <xdr:row>3</xdr:row>
      <xdr:rowOff>1095376</xdr:rowOff>
    </xdr:to>
    <xdr:pic>
      <xdr:nvPicPr>
        <xdr:cNvPr id="5" name="Imagen 4">
          <a:extLst>
            <a:ext uri="{FF2B5EF4-FFF2-40B4-BE49-F238E27FC236}">
              <a16:creationId xmlns:a16="http://schemas.microsoft.com/office/drawing/2014/main" id="{00000000-0008-0000-04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088" t="7913" r="-2595" b="10990"/>
        <a:stretch/>
      </xdr:blipFill>
      <xdr:spPr bwMode="auto">
        <a:xfrm>
          <a:off x="8340892" y="3276601"/>
          <a:ext cx="2146100" cy="1066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38100</xdr:colOff>
      <xdr:row>5</xdr:row>
      <xdr:rowOff>57150</xdr:rowOff>
    </xdr:from>
    <xdr:to>
      <xdr:col>8</xdr:col>
      <xdr:colOff>1181100</xdr:colOff>
      <xdr:row>5</xdr:row>
      <xdr:rowOff>1314450</xdr:rowOff>
    </xdr:to>
    <xdr:pic>
      <xdr:nvPicPr>
        <xdr:cNvPr id="27" name="Imagen 26">
          <a:extLst>
            <a:ext uri="{FF2B5EF4-FFF2-40B4-BE49-F238E27FC236}">
              <a16:creationId xmlns:a16="http://schemas.microsoft.com/office/drawing/2014/main" id="{00000000-0008-0000-0400-00001B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29600" y="6219825"/>
          <a:ext cx="2247900" cy="1257300"/>
        </a:xfrm>
        <a:prstGeom prst="rect">
          <a:avLst/>
        </a:prstGeom>
      </xdr:spPr>
    </xdr:pic>
    <xdr:clientData/>
  </xdr:twoCellAnchor>
  <xdr:twoCellAnchor editAs="oneCell">
    <xdr:from>
      <xdr:col>7</xdr:col>
      <xdr:colOff>66675</xdr:colOff>
      <xdr:row>5</xdr:row>
      <xdr:rowOff>1457325</xdr:rowOff>
    </xdr:from>
    <xdr:to>
      <xdr:col>8</xdr:col>
      <xdr:colOff>1162050</xdr:colOff>
      <xdr:row>5</xdr:row>
      <xdr:rowOff>2647950</xdr:rowOff>
    </xdr:to>
    <xdr:pic>
      <xdr:nvPicPr>
        <xdr:cNvPr id="28" name="Imagen 27">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258175" y="7620000"/>
          <a:ext cx="2200275" cy="1190625"/>
        </a:xfrm>
        <a:prstGeom prst="rect">
          <a:avLst/>
        </a:prstGeom>
      </xdr:spPr>
    </xdr:pic>
    <xdr:clientData/>
  </xdr:twoCellAnchor>
  <xdr:twoCellAnchor editAs="oneCell">
    <xdr:from>
      <xdr:col>7</xdr:col>
      <xdr:colOff>0</xdr:colOff>
      <xdr:row>6</xdr:row>
      <xdr:rowOff>19050</xdr:rowOff>
    </xdr:from>
    <xdr:to>
      <xdr:col>8</xdr:col>
      <xdr:colOff>1209675</xdr:colOff>
      <xdr:row>6</xdr:row>
      <xdr:rowOff>1847850</xdr:rowOff>
    </xdr:to>
    <xdr:pic>
      <xdr:nvPicPr>
        <xdr:cNvPr id="29" name="Imagen 28">
          <a:extLst>
            <a:ext uri="{FF2B5EF4-FFF2-40B4-BE49-F238E27FC236}">
              <a16:creationId xmlns:a16="http://schemas.microsoft.com/office/drawing/2014/main" id="{00000000-0008-0000-0400-00001D000000}"/>
            </a:ext>
          </a:extLst>
        </xdr:cNvPr>
        <xdr:cNvPicPr/>
      </xdr:nvPicPr>
      <xdr:blipFill rotWithShape="1">
        <a:blip xmlns:r="http://schemas.openxmlformats.org/officeDocument/2006/relationships" r:embed="rId6"/>
        <a:srcRect l="27336" t="17185" r="28341" b="8728"/>
        <a:stretch/>
      </xdr:blipFill>
      <xdr:spPr bwMode="auto">
        <a:xfrm>
          <a:off x="8191500" y="9058275"/>
          <a:ext cx="2314575" cy="1828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76200</xdr:colOff>
      <xdr:row>7</xdr:row>
      <xdr:rowOff>47626</xdr:rowOff>
    </xdr:from>
    <xdr:to>
      <xdr:col>8</xdr:col>
      <xdr:colOff>1190625</xdr:colOff>
      <xdr:row>7</xdr:row>
      <xdr:rowOff>2362200</xdr:rowOff>
    </xdr:to>
    <xdr:pic>
      <xdr:nvPicPr>
        <xdr:cNvPr id="30" name="Imagen 29">
          <a:extLst>
            <a:ext uri="{FF2B5EF4-FFF2-40B4-BE49-F238E27FC236}">
              <a16:creationId xmlns:a16="http://schemas.microsoft.com/office/drawing/2014/main" id="{00000000-0008-0000-0400-00001E000000}"/>
            </a:ext>
          </a:extLst>
        </xdr:cNvPr>
        <xdr:cNvPicPr/>
      </xdr:nvPicPr>
      <xdr:blipFill>
        <a:blip xmlns:r="http://schemas.openxmlformats.org/officeDocument/2006/relationships" r:embed="rId7"/>
        <a:stretch>
          <a:fillRect/>
        </a:stretch>
      </xdr:blipFill>
      <xdr:spPr>
        <a:xfrm>
          <a:off x="8267700" y="10944226"/>
          <a:ext cx="2219325" cy="2314574"/>
        </a:xfrm>
        <a:prstGeom prst="rect">
          <a:avLst/>
        </a:prstGeom>
      </xdr:spPr>
    </xdr:pic>
    <xdr:clientData/>
  </xdr:twoCellAnchor>
  <xdr:twoCellAnchor editAs="oneCell">
    <xdr:from>
      <xdr:col>7</xdr:col>
      <xdr:colOff>133350</xdr:colOff>
      <xdr:row>8</xdr:row>
      <xdr:rowOff>76200</xdr:rowOff>
    </xdr:from>
    <xdr:to>
      <xdr:col>8</xdr:col>
      <xdr:colOff>1133475</xdr:colOff>
      <xdr:row>8</xdr:row>
      <xdr:rowOff>1400175</xdr:rowOff>
    </xdr:to>
    <xdr:pic>
      <xdr:nvPicPr>
        <xdr:cNvPr id="31" name="Imagen 30">
          <a:extLst>
            <a:ext uri="{FF2B5EF4-FFF2-40B4-BE49-F238E27FC236}">
              <a16:creationId xmlns:a16="http://schemas.microsoft.com/office/drawing/2014/main" id="{00000000-0008-0000-0400-00001F000000}"/>
            </a:ext>
          </a:extLst>
        </xdr:cNvPr>
        <xdr:cNvPicPr/>
      </xdr:nvPicPr>
      <xdr:blipFill rotWithShape="1">
        <a:blip xmlns:r="http://schemas.openxmlformats.org/officeDocument/2006/relationships" r:embed="rId8"/>
        <a:srcRect l="15328" t="9480" r="15046" b="4560"/>
        <a:stretch/>
      </xdr:blipFill>
      <xdr:spPr bwMode="auto">
        <a:xfrm>
          <a:off x="8324850" y="13477875"/>
          <a:ext cx="2105025" cy="13239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47625</xdr:colOff>
      <xdr:row>41</xdr:row>
      <xdr:rowOff>76200</xdr:rowOff>
    </xdr:from>
    <xdr:to>
      <xdr:col>8</xdr:col>
      <xdr:colOff>1190625</xdr:colOff>
      <xdr:row>41</xdr:row>
      <xdr:rowOff>1695450</xdr:rowOff>
    </xdr:to>
    <xdr:pic>
      <xdr:nvPicPr>
        <xdr:cNvPr id="32" name="Imagen 31">
          <a:extLst>
            <a:ext uri="{FF2B5EF4-FFF2-40B4-BE49-F238E27FC236}">
              <a16:creationId xmlns:a16="http://schemas.microsoft.com/office/drawing/2014/main" id="{00000000-0008-0000-0400-000020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239125" y="19259550"/>
          <a:ext cx="2247900" cy="1619250"/>
        </a:xfrm>
        <a:prstGeom prst="rect">
          <a:avLst/>
        </a:prstGeom>
      </xdr:spPr>
    </xdr:pic>
    <xdr:clientData/>
  </xdr:twoCellAnchor>
  <xdr:twoCellAnchor editAs="oneCell">
    <xdr:from>
      <xdr:col>7</xdr:col>
      <xdr:colOff>28575</xdr:colOff>
      <xdr:row>43</xdr:row>
      <xdr:rowOff>9524</xdr:rowOff>
    </xdr:from>
    <xdr:to>
      <xdr:col>8</xdr:col>
      <xdr:colOff>1133475</xdr:colOff>
      <xdr:row>43</xdr:row>
      <xdr:rowOff>1733549</xdr:rowOff>
    </xdr:to>
    <xdr:pic>
      <xdr:nvPicPr>
        <xdr:cNvPr id="33" name="Imagen 32">
          <a:extLst>
            <a:ext uri="{FF2B5EF4-FFF2-40B4-BE49-F238E27FC236}">
              <a16:creationId xmlns:a16="http://schemas.microsoft.com/office/drawing/2014/main" id="{00000000-0008-0000-0400-000021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220075" y="21812249"/>
          <a:ext cx="2209800" cy="1724025"/>
        </a:xfrm>
        <a:prstGeom prst="rect">
          <a:avLst/>
        </a:prstGeom>
      </xdr:spPr>
    </xdr:pic>
    <xdr:clientData/>
  </xdr:twoCellAnchor>
  <xdr:twoCellAnchor editAs="oneCell">
    <xdr:from>
      <xdr:col>7</xdr:col>
      <xdr:colOff>38100</xdr:colOff>
      <xdr:row>44</xdr:row>
      <xdr:rowOff>28575</xdr:rowOff>
    </xdr:from>
    <xdr:to>
      <xdr:col>8</xdr:col>
      <xdr:colOff>85725</xdr:colOff>
      <xdr:row>44</xdr:row>
      <xdr:rowOff>762000</xdr:rowOff>
    </xdr:to>
    <xdr:pic>
      <xdr:nvPicPr>
        <xdr:cNvPr id="34" name="Imagen 33">
          <a:extLst>
            <a:ext uri="{FF2B5EF4-FFF2-40B4-BE49-F238E27FC236}">
              <a16:creationId xmlns:a16="http://schemas.microsoft.com/office/drawing/2014/main" id="{00000000-0008-0000-0400-000022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8229600" y="23622000"/>
          <a:ext cx="1152525" cy="733425"/>
        </a:xfrm>
        <a:prstGeom prst="rect">
          <a:avLst/>
        </a:prstGeom>
      </xdr:spPr>
    </xdr:pic>
    <xdr:clientData/>
  </xdr:twoCellAnchor>
  <xdr:twoCellAnchor editAs="oneCell">
    <xdr:from>
      <xdr:col>8</xdr:col>
      <xdr:colOff>123826</xdr:colOff>
      <xdr:row>44</xdr:row>
      <xdr:rowOff>47625</xdr:rowOff>
    </xdr:from>
    <xdr:to>
      <xdr:col>8</xdr:col>
      <xdr:colOff>1217930</xdr:colOff>
      <xdr:row>44</xdr:row>
      <xdr:rowOff>714375</xdr:rowOff>
    </xdr:to>
    <xdr:pic>
      <xdr:nvPicPr>
        <xdr:cNvPr id="35" name="Imagen 34">
          <a:extLst>
            <a:ext uri="{FF2B5EF4-FFF2-40B4-BE49-F238E27FC236}">
              <a16:creationId xmlns:a16="http://schemas.microsoft.com/office/drawing/2014/main" id="{00000000-0008-0000-0400-000023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420226" y="23641050"/>
          <a:ext cx="1094104" cy="666750"/>
        </a:xfrm>
        <a:prstGeom prst="rect">
          <a:avLst/>
        </a:prstGeom>
      </xdr:spPr>
    </xdr:pic>
    <xdr:clientData/>
  </xdr:twoCellAnchor>
  <xdr:twoCellAnchor editAs="oneCell">
    <xdr:from>
      <xdr:col>7</xdr:col>
      <xdr:colOff>76200</xdr:colOff>
      <xdr:row>44</xdr:row>
      <xdr:rowOff>809625</xdr:rowOff>
    </xdr:from>
    <xdr:to>
      <xdr:col>8</xdr:col>
      <xdr:colOff>38100</xdr:colOff>
      <xdr:row>44</xdr:row>
      <xdr:rowOff>2162175</xdr:rowOff>
    </xdr:to>
    <xdr:pic>
      <xdr:nvPicPr>
        <xdr:cNvPr id="36" name="Imagen 35">
          <a:extLst>
            <a:ext uri="{FF2B5EF4-FFF2-40B4-BE49-F238E27FC236}">
              <a16:creationId xmlns:a16="http://schemas.microsoft.com/office/drawing/2014/main" id="{00000000-0008-0000-0400-000024000000}"/>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8267700" y="24403050"/>
          <a:ext cx="1066800" cy="1352550"/>
        </a:xfrm>
        <a:prstGeom prst="rect">
          <a:avLst/>
        </a:prstGeom>
      </xdr:spPr>
    </xdr:pic>
    <xdr:clientData/>
  </xdr:twoCellAnchor>
  <xdr:twoCellAnchor editAs="oneCell">
    <xdr:from>
      <xdr:col>8</xdr:col>
      <xdr:colOff>114300</xdr:colOff>
      <xdr:row>44</xdr:row>
      <xdr:rowOff>771525</xdr:rowOff>
    </xdr:from>
    <xdr:to>
      <xdr:col>8</xdr:col>
      <xdr:colOff>1171575</xdr:colOff>
      <xdr:row>44</xdr:row>
      <xdr:rowOff>2133600</xdr:rowOff>
    </xdr:to>
    <xdr:pic>
      <xdr:nvPicPr>
        <xdr:cNvPr id="37" name="Imagen 36">
          <a:extLst>
            <a:ext uri="{FF2B5EF4-FFF2-40B4-BE49-F238E27FC236}">
              <a16:creationId xmlns:a16="http://schemas.microsoft.com/office/drawing/2014/main" id="{00000000-0008-0000-0400-000025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410700" y="24364950"/>
          <a:ext cx="1057275" cy="1362075"/>
        </a:xfrm>
        <a:prstGeom prst="rect">
          <a:avLst/>
        </a:prstGeom>
      </xdr:spPr>
    </xdr:pic>
    <xdr:clientData/>
  </xdr:twoCellAnchor>
  <xdr:twoCellAnchor editAs="oneCell">
    <xdr:from>
      <xdr:col>7</xdr:col>
      <xdr:colOff>57150</xdr:colOff>
      <xdr:row>47</xdr:row>
      <xdr:rowOff>28575</xdr:rowOff>
    </xdr:from>
    <xdr:to>
      <xdr:col>7</xdr:col>
      <xdr:colOff>1085849</xdr:colOff>
      <xdr:row>47</xdr:row>
      <xdr:rowOff>1543050</xdr:rowOff>
    </xdr:to>
    <xdr:pic>
      <xdr:nvPicPr>
        <xdr:cNvPr id="38" name="Imagen 37">
          <a:extLst>
            <a:ext uri="{FF2B5EF4-FFF2-40B4-BE49-F238E27FC236}">
              <a16:creationId xmlns:a16="http://schemas.microsoft.com/office/drawing/2014/main" id="{00000000-0008-0000-0400-000026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8248650" y="28965525"/>
          <a:ext cx="1028699" cy="1514475"/>
        </a:xfrm>
        <a:prstGeom prst="rect">
          <a:avLst/>
        </a:prstGeom>
      </xdr:spPr>
    </xdr:pic>
    <xdr:clientData/>
  </xdr:twoCellAnchor>
  <xdr:twoCellAnchor editAs="oneCell">
    <xdr:from>
      <xdr:col>8</xdr:col>
      <xdr:colOff>57150</xdr:colOff>
      <xdr:row>47</xdr:row>
      <xdr:rowOff>76200</xdr:rowOff>
    </xdr:from>
    <xdr:to>
      <xdr:col>8</xdr:col>
      <xdr:colOff>1133475</xdr:colOff>
      <xdr:row>47</xdr:row>
      <xdr:rowOff>1524000</xdr:rowOff>
    </xdr:to>
    <xdr:pic>
      <xdr:nvPicPr>
        <xdr:cNvPr id="39" name="Imagen 38">
          <a:extLst>
            <a:ext uri="{FF2B5EF4-FFF2-40B4-BE49-F238E27FC236}">
              <a16:creationId xmlns:a16="http://schemas.microsoft.com/office/drawing/2014/main" id="{00000000-0008-0000-0400-000027000000}"/>
            </a:ext>
          </a:extLst>
        </xdr:cNvPr>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353550" y="29013150"/>
          <a:ext cx="1076325" cy="1447800"/>
        </a:xfrm>
        <a:prstGeom prst="rect">
          <a:avLst/>
        </a:prstGeom>
      </xdr:spPr>
    </xdr:pic>
    <xdr:clientData/>
  </xdr:twoCellAnchor>
  <xdr:twoCellAnchor editAs="oneCell">
    <xdr:from>
      <xdr:col>7</xdr:col>
      <xdr:colOff>152399</xdr:colOff>
      <xdr:row>49</xdr:row>
      <xdr:rowOff>152400</xdr:rowOff>
    </xdr:from>
    <xdr:to>
      <xdr:col>8</xdr:col>
      <xdr:colOff>1181100</xdr:colOff>
      <xdr:row>49</xdr:row>
      <xdr:rowOff>895350</xdr:rowOff>
    </xdr:to>
    <xdr:pic>
      <xdr:nvPicPr>
        <xdr:cNvPr id="40" name="Imagen 39">
          <a:extLst>
            <a:ext uri="{FF2B5EF4-FFF2-40B4-BE49-F238E27FC236}">
              <a16:creationId xmlns:a16="http://schemas.microsoft.com/office/drawing/2014/main" id="{00000000-0008-0000-0400-000028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8343899" y="31965900"/>
          <a:ext cx="2133601" cy="742950"/>
        </a:xfrm>
        <a:prstGeom prst="rect">
          <a:avLst/>
        </a:prstGeom>
      </xdr:spPr>
    </xdr:pic>
    <xdr:clientData/>
  </xdr:twoCellAnchor>
  <xdr:twoCellAnchor editAs="oneCell">
    <xdr:from>
      <xdr:col>7</xdr:col>
      <xdr:colOff>133350</xdr:colOff>
      <xdr:row>49</xdr:row>
      <xdr:rowOff>990600</xdr:rowOff>
    </xdr:from>
    <xdr:to>
      <xdr:col>8</xdr:col>
      <xdr:colOff>1181100</xdr:colOff>
      <xdr:row>49</xdr:row>
      <xdr:rowOff>1743075</xdr:rowOff>
    </xdr:to>
    <xdr:pic>
      <xdr:nvPicPr>
        <xdr:cNvPr id="41" name="Imagen 40">
          <a:extLst>
            <a:ext uri="{FF2B5EF4-FFF2-40B4-BE49-F238E27FC236}">
              <a16:creationId xmlns:a16="http://schemas.microsoft.com/office/drawing/2014/main" id="{00000000-0008-0000-0400-00002900000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324850" y="32804100"/>
          <a:ext cx="2152650" cy="752475"/>
        </a:xfrm>
        <a:prstGeom prst="rect">
          <a:avLst/>
        </a:prstGeom>
      </xdr:spPr>
    </xdr:pic>
    <xdr:clientData/>
  </xdr:twoCellAnchor>
  <xdr:twoCellAnchor editAs="oneCell">
    <xdr:from>
      <xdr:col>7</xdr:col>
      <xdr:colOff>76200</xdr:colOff>
      <xdr:row>50</xdr:row>
      <xdr:rowOff>85725</xdr:rowOff>
    </xdr:from>
    <xdr:to>
      <xdr:col>8</xdr:col>
      <xdr:colOff>1171575</xdr:colOff>
      <xdr:row>50</xdr:row>
      <xdr:rowOff>1604645</xdr:rowOff>
    </xdr:to>
    <xdr:pic>
      <xdr:nvPicPr>
        <xdr:cNvPr id="42" name="Imagen 41">
          <a:extLst>
            <a:ext uri="{FF2B5EF4-FFF2-40B4-BE49-F238E27FC236}">
              <a16:creationId xmlns:a16="http://schemas.microsoft.com/office/drawing/2014/main" id="{00000000-0008-0000-0400-00002A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8267700" y="33728025"/>
          <a:ext cx="2200275" cy="1518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183054</xdr:colOff>
      <xdr:row>5</xdr:row>
      <xdr:rowOff>124810</xdr:rowOff>
    </xdr:from>
    <xdr:to>
      <xdr:col>8</xdr:col>
      <xdr:colOff>886811</xdr:colOff>
      <xdr:row>5</xdr:row>
      <xdr:rowOff>2069224</xdr:rowOff>
    </xdr:to>
    <xdr:pic>
      <xdr:nvPicPr>
        <xdr:cNvPr id="7" name="Imagen 6">
          <a:extLst>
            <a:ext uri="{FF2B5EF4-FFF2-40B4-BE49-F238E27FC236}">
              <a16:creationId xmlns:a16="http://schemas.microsoft.com/office/drawing/2014/main" id="{00000000-0008-0000-0500-000007000000}"/>
            </a:ext>
          </a:extLst>
        </xdr:cNvPr>
        <xdr:cNvPicPr/>
      </xdr:nvPicPr>
      <xdr:blipFill rotWithShape="1">
        <a:blip xmlns:r="http://schemas.openxmlformats.org/officeDocument/2006/relationships" r:embed="rId3"/>
        <a:srcRect l="15282" t="5763" r="5512" b="-23"/>
        <a:stretch/>
      </xdr:blipFill>
      <xdr:spPr bwMode="auto">
        <a:xfrm>
          <a:off x="8372364" y="4175672"/>
          <a:ext cx="1809533" cy="194441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495300</xdr:colOff>
      <xdr:row>6</xdr:row>
      <xdr:rowOff>76200</xdr:rowOff>
    </xdr:from>
    <xdr:to>
      <xdr:col>8</xdr:col>
      <xdr:colOff>762000</xdr:colOff>
      <xdr:row>6</xdr:row>
      <xdr:rowOff>1637665</xdr:rowOff>
    </xdr:to>
    <xdr:pic>
      <xdr:nvPicPr>
        <xdr:cNvPr id="8" name="Imagen 7">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4"/>
        <a:stretch>
          <a:fillRect/>
        </a:stretch>
      </xdr:blipFill>
      <xdr:spPr>
        <a:xfrm>
          <a:off x="8686800" y="6105525"/>
          <a:ext cx="1371600" cy="1561465"/>
        </a:xfrm>
        <a:prstGeom prst="rect">
          <a:avLst/>
        </a:prstGeom>
      </xdr:spPr>
    </xdr:pic>
    <xdr:clientData/>
  </xdr:twoCellAnchor>
  <xdr:twoCellAnchor editAs="oneCell">
    <xdr:from>
      <xdr:col>7</xdr:col>
      <xdr:colOff>333375</xdr:colOff>
      <xdr:row>7</xdr:row>
      <xdr:rowOff>152400</xdr:rowOff>
    </xdr:from>
    <xdr:to>
      <xdr:col>8</xdr:col>
      <xdr:colOff>301464</xdr:colOff>
      <xdr:row>7</xdr:row>
      <xdr:rowOff>1578988</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5"/>
        <a:stretch>
          <a:fillRect/>
        </a:stretch>
      </xdr:blipFill>
      <xdr:spPr>
        <a:xfrm>
          <a:off x="8524875" y="8039100"/>
          <a:ext cx="1072989" cy="1426588"/>
        </a:xfrm>
        <a:prstGeom prst="rect">
          <a:avLst/>
        </a:prstGeom>
      </xdr:spPr>
    </xdr:pic>
    <xdr:clientData/>
  </xdr:twoCellAnchor>
  <xdr:twoCellAnchor editAs="oneCell">
    <xdr:from>
      <xdr:col>7</xdr:col>
      <xdr:colOff>84105</xdr:colOff>
      <xdr:row>3</xdr:row>
      <xdr:rowOff>94988</xdr:rowOff>
    </xdr:from>
    <xdr:to>
      <xdr:col>8</xdr:col>
      <xdr:colOff>1114425</xdr:colOff>
      <xdr:row>3</xdr:row>
      <xdr:rowOff>771525</xdr:rowOff>
    </xdr:to>
    <xdr:pic>
      <xdr:nvPicPr>
        <xdr:cNvPr id="19" name="Imagen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6"/>
        <a:stretch>
          <a:fillRect/>
        </a:stretch>
      </xdr:blipFill>
      <xdr:spPr>
        <a:xfrm>
          <a:off x="8275605" y="2076188"/>
          <a:ext cx="2135220" cy="676537"/>
        </a:xfrm>
        <a:prstGeom prst="rect">
          <a:avLst/>
        </a:prstGeom>
      </xdr:spPr>
    </xdr:pic>
    <xdr:clientData/>
  </xdr:twoCellAnchor>
  <xdr:twoCellAnchor editAs="oneCell">
    <xdr:from>
      <xdr:col>7</xdr:col>
      <xdr:colOff>152400</xdr:colOff>
      <xdr:row>4</xdr:row>
      <xdr:rowOff>76200</xdr:rowOff>
    </xdr:from>
    <xdr:to>
      <xdr:col>8</xdr:col>
      <xdr:colOff>1047750</xdr:colOff>
      <xdr:row>4</xdr:row>
      <xdr:rowOff>1152526</xdr:rowOff>
    </xdr:to>
    <xdr:pic>
      <xdr:nvPicPr>
        <xdr:cNvPr id="20" name="Imagen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7"/>
        <a:stretch>
          <a:fillRect/>
        </a:stretch>
      </xdr:blipFill>
      <xdr:spPr>
        <a:xfrm>
          <a:off x="8343900" y="2924175"/>
          <a:ext cx="2000250" cy="1076326"/>
        </a:xfrm>
        <a:prstGeom prst="rect">
          <a:avLst/>
        </a:prstGeom>
      </xdr:spPr>
    </xdr:pic>
    <xdr:clientData/>
  </xdr:twoCellAnchor>
  <xdr:twoCellAnchor editAs="oneCell">
    <xdr:from>
      <xdr:col>7</xdr:col>
      <xdr:colOff>352425</xdr:colOff>
      <xdr:row>17</xdr:row>
      <xdr:rowOff>0</xdr:rowOff>
    </xdr:from>
    <xdr:to>
      <xdr:col>8</xdr:col>
      <xdr:colOff>840899</xdr:colOff>
      <xdr:row>17</xdr:row>
      <xdr:rowOff>1191096</xdr:rowOff>
    </xdr:to>
    <xdr:pic>
      <xdr:nvPicPr>
        <xdr:cNvPr id="22" name="Imagen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8"/>
        <a:stretch>
          <a:fillRect/>
        </a:stretch>
      </xdr:blipFill>
      <xdr:spPr>
        <a:xfrm>
          <a:off x="8543925" y="19897725"/>
          <a:ext cx="1593374" cy="1191096"/>
        </a:xfrm>
        <a:prstGeom prst="rect">
          <a:avLst/>
        </a:prstGeom>
      </xdr:spPr>
    </xdr:pic>
    <xdr:clientData/>
  </xdr:twoCellAnchor>
  <xdr:twoCellAnchor editAs="oneCell">
    <xdr:from>
      <xdr:col>7</xdr:col>
      <xdr:colOff>47625</xdr:colOff>
      <xdr:row>49</xdr:row>
      <xdr:rowOff>57150</xdr:rowOff>
    </xdr:from>
    <xdr:to>
      <xdr:col>7</xdr:col>
      <xdr:colOff>1000125</xdr:colOff>
      <xdr:row>49</xdr:row>
      <xdr:rowOff>1019175</xdr:rowOff>
    </xdr:to>
    <xdr:pic>
      <xdr:nvPicPr>
        <xdr:cNvPr id="21" name="Imagen 20">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9"/>
        <a:stretch>
          <a:fillRect/>
        </a:stretch>
      </xdr:blipFill>
      <xdr:spPr>
        <a:xfrm>
          <a:off x="8239125" y="50596800"/>
          <a:ext cx="952500" cy="962025"/>
        </a:xfrm>
        <a:prstGeom prst="rect">
          <a:avLst/>
        </a:prstGeom>
      </xdr:spPr>
    </xdr:pic>
    <xdr:clientData/>
  </xdr:twoCellAnchor>
  <xdr:twoCellAnchor editAs="oneCell">
    <xdr:from>
      <xdr:col>8</xdr:col>
      <xdr:colOff>317500</xdr:colOff>
      <xdr:row>49</xdr:row>
      <xdr:rowOff>61420</xdr:rowOff>
    </xdr:from>
    <xdr:to>
      <xdr:col>8</xdr:col>
      <xdr:colOff>1139057</xdr:colOff>
      <xdr:row>49</xdr:row>
      <xdr:rowOff>1149569</xdr:rowOff>
    </xdr:to>
    <xdr:pic>
      <xdr:nvPicPr>
        <xdr:cNvPr id="24" name="Imagen 23">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10"/>
        <a:stretch>
          <a:fillRect/>
        </a:stretch>
      </xdr:blipFill>
      <xdr:spPr>
        <a:xfrm>
          <a:off x="9612586" y="53532799"/>
          <a:ext cx="821557" cy="1088149"/>
        </a:xfrm>
        <a:prstGeom prst="rect">
          <a:avLst/>
        </a:prstGeom>
      </xdr:spPr>
    </xdr:pic>
    <xdr:clientData/>
  </xdr:twoCellAnchor>
  <xdr:twoCellAnchor editAs="oneCell">
    <xdr:from>
      <xdr:col>6</xdr:col>
      <xdr:colOff>1478017</xdr:colOff>
      <xdr:row>44</xdr:row>
      <xdr:rowOff>7663</xdr:rowOff>
    </xdr:from>
    <xdr:to>
      <xdr:col>8</xdr:col>
      <xdr:colOff>138736</xdr:colOff>
      <xdr:row>44</xdr:row>
      <xdr:rowOff>909363</xdr:rowOff>
    </xdr:to>
    <xdr:pic>
      <xdr:nvPicPr>
        <xdr:cNvPr id="25" name="Imagen 24">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11"/>
        <a:stretch>
          <a:fillRect/>
        </a:stretch>
      </xdr:blipFill>
      <xdr:spPr>
        <a:xfrm>
          <a:off x="8178362" y="47621715"/>
          <a:ext cx="1255460" cy="901700"/>
        </a:xfrm>
        <a:prstGeom prst="rect">
          <a:avLst/>
        </a:prstGeom>
      </xdr:spPr>
    </xdr:pic>
    <xdr:clientData/>
  </xdr:twoCellAnchor>
  <xdr:twoCellAnchor editAs="oneCell">
    <xdr:from>
      <xdr:col>8</xdr:col>
      <xdr:colOff>480948</xdr:colOff>
      <xdr:row>47</xdr:row>
      <xdr:rowOff>19049</xdr:rowOff>
    </xdr:from>
    <xdr:to>
      <xdr:col>8</xdr:col>
      <xdr:colOff>1186329</xdr:colOff>
      <xdr:row>47</xdr:row>
      <xdr:rowOff>1257300</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2"/>
        <a:stretch>
          <a:fillRect/>
        </a:stretch>
      </xdr:blipFill>
      <xdr:spPr>
        <a:xfrm>
          <a:off x="9777348" y="47148749"/>
          <a:ext cx="705381" cy="1238251"/>
        </a:xfrm>
        <a:prstGeom prst="rect">
          <a:avLst/>
        </a:prstGeom>
      </xdr:spPr>
    </xdr:pic>
    <xdr:clientData/>
  </xdr:twoCellAnchor>
  <xdr:twoCellAnchor editAs="oneCell">
    <xdr:from>
      <xdr:col>7</xdr:col>
      <xdr:colOff>71986</xdr:colOff>
      <xdr:row>47</xdr:row>
      <xdr:rowOff>41243</xdr:rowOff>
    </xdr:from>
    <xdr:to>
      <xdr:col>8</xdr:col>
      <xdr:colOff>240861</xdr:colOff>
      <xdr:row>47</xdr:row>
      <xdr:rowOff>974397</xdr:rowOff>
    </xdr:to>
    <xdr:pic>
      <xdr:nvPicPr>
        <xdr:cNvPr id="26" name="Imagen 25" descr="C:\Users\UserHYS\Downloads\WhatsApp Image 2025-04-03 at 17.45.41 (1).jpeg">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61296" y="51673312"/>
          <a:ext cx="1274651" cy="933154"/>
        </a:xfrm>
        <a:prstGeom prst="rect">
          <a:avLst/>
        </a:prstGeom>
        <a:noFill/>
        <a:ln>
          <a:noFill/>
        </a:ln>
      </xdr:spPr>
    </xdr:pic>
    <xdr:clientData/>
  </xdr:twoCellAnchor>
  <xdr:twoCellAnchor editAs="oneCell">
    <xdr:from>
      <xdr:col>7</xdr:col>
      <xdr:colOff>16796</xdr:colOff>
      <xdr:row>19</xdr:row>
      <xdr:rowOff>69440</xdr:rowOff>
    </xdr:from>
    <xdr:to>
      <xdr:col>8</xdr:col>
      <xdr:colOff>54742</xdr:colOff>
      <xdr:row>19</xdr:row>
      <xdr:rowOff>996294</xdr:rowOff>
    </xdr:to>
    <xdr:pic>
      <xdr:nvPicPr>
        <xdr:cNvPr id="28" name="Imagen 27" descr="C:\Users\UserHYS\Downloads\WhatsApp Image 2025-04-03 at 17.45.41 (1).jpe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06106" y="22546250"/>
          <a:ext cx="1143722" cy="926854"/>
        </a:xfrm>
        <a:prstGeom prst="rect">
          <a:avLst/>
        </a:prstGeom>
        <a:noFill/>
        <a:ln>
          <a:noFill/>
        </a:ln>
      </xdr:spPr>
    </xdr:pic>
    <xdr:clientData/>
  </xdr:twoCellAnchor>
  <xdr:twoCellAnchor editAs="oneCell">
    <xdr:from>
      <xdr:col>7</xdr:col>
      <xdr:colOff>244141</xdr:colOff>
      <xdr:row>10</xdr:row>
      <xdr:rowOff>65691</xdr:rowOff>
    </xdr:from>
    <xdr:to>
      <xdr:col>8</xdr:col>
      <xdr:colOff>963448</xdr:colOff>
      <xdr:row>10</xdr:row>
      <xdr:rowOff>1547387</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4"/>
        <a:stretch>
          <a:fillRect/>
        </a:stretch>
      </xdr:blipFill>
      <xdr:spPr>
        <a:xfrm>
          <a:off x="8433451" y="11189139"/>
          <a:ext cx="1825083" cy="1481696"/>
        </a:xfrm>
        <a:prstGeom prst="rect">
          <a:avLst/>
        </a:prstGeom>
      </xdr:spPr>
    </xdr:pic>
    <xdr:clientData/>
  </xdr:twoCellAnchor>
  <xdr:twoCellAnchor editAs="oneCell">
    <xdr:from>
      <xdr:col>7</xdr:col>
      <xdr:colOff>284655</xdr:colOff>
      <xdr:row>11</xdr:row>
      <xdr:rowOff>89578</xdr:rowOff>
    </xdr:from>
    <xdr:to>
      <xdr:col>8</xdr:col>
      <xdr:colOff>941552</xdr:colOff>
      <xdr:row>11</xdr:row>
      <xdr:rowOff>1324742</xdr:rowOff>
    </xdr:to>
    <xdr:pic>
      <xdr:nvPicPr>
        <xdr:cNvPr id="23" name="Imagen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14"/>
        <a:stretch>
          <a:fillRect/>
        </a:stretch>
      </xdr:blipFill>
      <xdr:spPr>
        <a:xfrm>
          <a:off x="8473965" y="12855268"/>
          <a:ext cx="1762673" cy="1235164"/>
        </a:xfrm>
        <a:prstGeom prst="rect">
          <a:avLst/>
        </a:prstGeom>
      </xdr:spPr>
    </xdr:pic>
    <xdr:clientData/>
  </xdr:twoCellAnchor>
  <xdr:twoCellAnchor editAs="oneCell">
    <xdr:from>
      <xdr:col>8</xdr:col>
      <xdr:colOff>142328</xdr:colOff>
      <xdr:row>19</xdr:row>
      <xdr:rowOff>98535</xdr:rowOff>
    </xdr:from>
    <xdr:to>
      <xdr:col>8</xdr:col>
      <xdr:colOff>1172641</xdr:colOff>
      <xdr:row>19</xdr:row>
      <xdr:rowOff>974397</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5"/>
        <a:stretch>
          <a:fillRect/>
        </a:stretch>
      </xdr:blipFill>
      <xdr:spPr>
        <a:xfrm>
          <a:off x="9437414" y="22575345"/>
          <a:ext cx="1030313" cy="875862"/>
        </a:xfrm>
        <a:prstGeom prst="rect">
          <a:avLst/>
        </a:prstGeom>
      </xdr:spPr>
    </xdr:pic>
    <xdr:clientData/>
  </xdr:twoCellAnchor>
  <xdr:twoCellAnchor editAs="oneCell">
    <xdr:from>
      <xdr:col>7</xdr:col>
      <xdr:colOff>802041</xdr:colOff>
      <xdr:row>19</xdr:row>
      <xdr:rowOff>1007241</xdr:rowOff>
    </xdr:from>
    <xdr:to>
      <xdr:col>8</xdr:col>
      <xdr:colOff>536465</xdr:colOff>
      <xdr:row>19</xdr:row>
      <xdr:rowOff>1719411</xdr:rowOff>
    </xdr:to>
    <xdr:pic>
      <xdr:nvPicPr>
        <xdr:cNvPr id="14" name="Imagen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6"/>
        <a:stretch>
          <a:fillRect/>
        </a:stretch>
      </xdr:blipFill>
      <xdr:spPr>
        <a:xfrm>
          <a:off x="8991351" y="23484051"/>
          <a:ext cx="840200" cy="712170"/>
        </a:xfrm>
        <a:prstGeom prst="rect">
          <a:avLst/>
        </a:prstGeom>
      </xdr:spPr>
    </xdr:pic>
    <xdr:clientData/>
  </xdr:twoCellAnchor>
  <xdr:twoCellAnchor editAs="oneCell">
    <xdr:from>
      <xdr:col>7</xdr:col>
      <xdr:colOff>98534</xdr:colOff>
      <xdr:row>38</xdr:row>
      <xdr:rowOff>125995</xdr:rowOff>
    </xdr:from>
    <xdr:to>
      <xdr:col>8</xdr:col>
      <xdr:colOff>1072931</xdr:colOff>
      <xdr:row>38</xdr:row>
      <xdr:rowOff>1598448</xdr:rowOff>
    </xdr:to>
    <xdr:pic>
      <xdr:nvPicPr>
        <xdr:cNvPr id="15" name="Imagen 14">
          <a:extLst>
            <a:ext uri="{FF2B5EF4-FFF2-40B4-BE49-F238E27FC236}">
              <a16:creationId xmlns:a16="http://schemas.microsoft.com/office/drawing/2014/main" id="{00000000-0008-0000-0500-00000F000000}"/>
            </a:ext>
          </a:extLst>
        </xdr:cNvPr>
        <xdr:cNvPicPr>
          <a:picLocks noChangeAspect="1"/>
        </xdr:cNvPicPr>
      </xdr:nvPicPr>
      <xdr:blipFill rotWithShape="1">
        <a:blip xmlns:r="http://schemas.openxmlformats.org/officeDocument/2006/relationships" r:embed="rId17"/>
        <a:srcRect r="23704" b="13364"/>
        <a:stretch/>
      </xdr:blipFill>
      <xdr:spPr>
        <a:xfrm>
          <a:off x="8287844" y="39671167"/>
          <a:ext cx="2080173" cy="1472453"/>
        </a:xfrm>
        <a:prstGeom prst="rect">
          <a:avLst/>
        </a:prstGeom>
      </xdr:spPr>
    </xdr:pic>
    <xdr:clientData/>
  </xdr:twoCellAnchor>
  <xdr:twoCellAnchor editAs="oneCell">
    <xdr:from>
      <xdr:col>7</xdr:col>
      <xdr:colOff>487746</xdr:colOff>
      <xdr:row>46</xdr:row>
      <xdr:rowOff>223783</xdr:rowOff>
    </xdr:from>
    <xdr:to>
      <xdr:col>8</xdr:col>
      <xdr:colOff>334470</xdr:colOff>
      <xdr:row>46</xdr:row>
      <xdr:rowOff>1185808</xdr:rowOff>
    </xdr:to>
    <xdr:pic>
      <xdr:nvPicPr>
        <xdr:cNvPr id="27" name="Imagen 26">
          <a:extLst>
            <a:ext uri="{FF2B5EF4-FFF2-40B4-BE49-F238E27FC236}">
              <a16:creationId xmlns:a16="http://schemas.microsoft.com/office/drawing/2014/main" id="{00000000-0008-0000-0500-00001B000000}"/>
            </a:ext>
          </a:extLst>
        </xdr:cNvPr>
        <xdr:cNvPicPr/>
      </xdr:nvPicPr>
      <xdr:blipFill>
        <a:blip xmlns:r="http://schemas.openxmlformats.org/officeDocument/2006/relationships" r:embed="rId9"/>
        <a:stretch>
          <a:fillRect/>
        </a:stretch>
      </xdr:blipFill>
      <xdr:spPr>
        <a:xfrm>
          <a:off x="8677056" y="50071283"/>
          <a:ext cx="952500" cy="962025"/>
        </a:xfrm>
        <a:prstGeom prst="rect">
          <a:avLst/>
        </a:prstGeom>
      </xdr:spPr>
    </xdr:pic>
    <xdr:clientData/>
  </xdr:twoCellAnchor>
  <xdr:twoCellAnchor editAs="oneCell">
    <xdr:from>
      <xdr:col>7</xdr:col>
      <xdr:colOff>131379</xdr:colOff>
      <xdr:row>49</xdr:row>
      <xdr:rowOff>1309934</xdr:rowOff>
    </xdr:from>
    <xdr:to>
      <xdr:col>8</xdr:col>
      <xdr:colOff>43793</xdr:colOff>
      <xdr:row>49</xdr:row>
      <xdr:rowOff>2453609</xdr:rowOff>
    </xdr:to>
    <xdr:pic>
      <xdr:nvPicPr>
        <xdr:cNvPr id="10" name="Imagen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18"/>
        <a:stretch>
          <a:fillRect/>
        </a:stretch>
      </xdr:blipFill>
      <xdr:spPr>
        <a:xfrm>
          <a:off x="8320689" y="55394417"/>
          <a:ext cx="1018190" cy="1143675"/>
        </a:xfrm>
        <a:prstGeom prst="rect">
          <a:avLst/>
        </a:prstGeom>
      </xdr:spPr>
    </xdr:pic>
    <xdr:clientData/>
  </xdr:twoCellAnchor>
  <xdr:twoCellAnchor editAs="oneCell">
    <xdr:from>
      <xdr:col>8</xdr:col>
      <xdr:colOff>286987</xdr:colOff>
      <xdr:row>49</xdr:row>
      <xdr:rowOff>1325526</xdr:rowOff>
    </xdr:from>
    <xdr:to>
      <xdr:col>8</xdr:col>
      <xdr:colOff>1182414</xdr:colOff>
      <xdr:row>49</xdr:row>
      <xdr:rowOff>2408619</xdr:rowOff>
    </xdr:to>
    <xdr:pic>
      <xdr:nvPicPr>
        <xdr:cNvPr id="13" name="Imagen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9"/>
        <a:stretch>
          <a:fillRect/>
        </a:stretch>
      </xdr:blipFill>
      <xdr:spPr>
        <a:xfrm>
          <a:off x="9582073" y="55410009"/>
          <a:ext cx="895427" cy="1083093"/>
        </a:xfrm>
        <a:prstGeom prst="rect">
          <a:avLst/>
        </a:prstGeom>
      </xdr:spPr>
    </xdr:pic>
    <xdr:clientData/>
  </xdr:twoCellAnchor>
  <xdr:twoCellAnchor editAs="oneCell">
    <xdr:from>
      <xdr:col>8</xdr:col>
      <xdr:colOff>153276</xdr:colOff>
      <xdr:row>44</xdr:row>
      <xdr:rowOff>446673</xdr:rowOff>
    </xdr:from>
    <xdr:to>
      <xdr:col>8</xdr:col>
      <xdr:colOff>1204311</xdr:colOff>
      <xdr:row>44</xdr:row>
      <xdr:rowOff>1610497</xdr:rowOff>
    </xdr:to>
    <xdr:pic>
      <xdr:nvPicPr>
        <xdr:cNvPr id="16" name="Imagen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20"/>
        <a:stretch>
          <a:fillRect/>
        </a:stretch>
      </xdr:blipFill>
      <xdr:spPr>
        <a:xfrm>
          <a:off x="9448362" y="48060725"/>
          <a:ext cx="1051035" cy="1163824"/>
        </a:xfrm>
        <a:prstGeom prst="rect">
          <a:avLst/>
        </a:prstGeom>
      </xdr:spPr>
    </xdr:pic>
    <xdr:clientData/>
  </xdr:twoCellAnchor>
  <xdr:twoCellAnchor editAs="oneCell">
    <xdr:from>
      <xdr:col>7</xdr:col>
      <xdr:colOff>96296</xdr:colOff>
      <xdr:row>44</xdr:row>
      <xdr:rowOff>1032913</xdr:rowOff>
    </xdr:from>
    <xdr:to>
      <xdr:col>8</xdr:col>
      <xdr:colOff>76638</xdr:colOff>
      <xdr:row>44</xdr:row>
      <xdr:rowOff>2025430</xdr:rowOff>
    </xdr:to>
    <xdr:pic>
      <xdr:nvPicPr>
        <xdr:cNvPr id="17" name="Imagen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21"/>
        <a:stretch>
          <a:fillRect/>
        </a:stretch>
      </xdr:blipFill>
      <xdr:spPr>
        <a:xfrm>
          <a:off x="8285606" y="48646965"/>
          <a:ext cx="1086118" cy="992517"/>
        </a:xfrm>
        <a:prstGeom prst="rect">
          <a:avLst/>
        </a:prstGeom>
      </xdr:spPr>
    </xdr:pic>
    <xdr:clientData/>
  </xdr:twoCellAnchor>
  <xdr:twoCellAnchor editAs="oneCell">
    <xdr:from>
      <xdr:col>7</xdr:col>
      <xdr:colOff>43794</xdr:colOff>
      <xdr:row>47</xdr:row>
      <xdr:rowOff>1111368</xdr:rowOff>
    </xdr:from>
    <xdr:to>
      <xdr:col>8</xdr:col>
      <xdr:colOff>229914</xdr:colOff>
      <xdr:row>47</xdr:row>
      <xdr:rowOff>1990133</xdr:rowOff>
    </xdr:to>
    <xdr:pic>
      <xdr:nvPicPr>
        <xdr:cNvPr id="18" name="Imagen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22"/>
        <a:stretch>
          <a:fillRect/>
        </a:stretch>
      </xdr:blipFill>
      <xdr:spPr>
        <a:xfrm>
          <a:off x="8233104" y="52743437"/>
          <a:ext cx="1291896" cy="8787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149392</xdr:colOff>
      <xdr:row>3</xdr:row>
      <xdr:rowOff>28576</xdr:rowOff>
    </xdr:from>
    <xdr:to>
      <xdr:col>8</xdr:col>
      <xdr:colOff>1190592</xdr:colOff>
      <xdr:row>3</xdr:row>
      <xdr:rowOff>1095376</xdr:rowOff>
    </xdr:to>
    <xdr:pic>
      <xdr:nvPicPr>
        <xdr:cNvPr id="5" name="Imagen 4">
          <a:extLst>
            <a:ext uri="{FF2B5EF4-FFF2-40B4-BE49-F238E27FC236}">
              <a16:creationId xmlns:a16="http://schemas.microsoft.com/office/drawing/2014/main" id="{00000000-0008-0000-06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088" t="7913" r="-2595" b="10990"/>
        <a:stretch/>
      </xdr:blipFill>
      <xdr:spPr bwMode="auto">
        <a:xfrm>
          <a:off x="8340892" y="3276601"/>
          <a:ext cx="2146100" cy="1066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76200</xdr:colOff>
      <xdr:row>50</xdr:row>
      <xdr:rowOff>85725</xdr:rowOff>
    </xdr:from>
    <xdr:to>
      <xdr:col>8</xdr:col>
      <xdr:colOff>1171575</xdr:colOff>
      <xdr:row>50</xdr:row>
      <xdr:rowOff>1604645</xdr:rowOff>
    </xdr:to>
    <xdr:pic>
      <xdr:nvPicPr>
        <xdr:cNvPr id="21" name="Imagen 20">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67700" y="33728025"/>
          <a:ext cx="2200275" cy="1518920"/>
        </a:xfrm>
        <a:prstGeom prst="rect">
          <a:avLst/>
        </a:prstGeom>
      </xdr:spPr>
    </xdr:pic>
    <xdr:clientData/>
  </xdr:twoCellAnchor>
  <xdr:twoCellAnchor editAs="oneCell">
    <xdr:from>
      <xdr:col>8</xdr:col>
      <xdr:colOff>571500</xdr:colOff>
      <xdr:row>5</xdr:row>
      <xdr:rowOff>9525</xdr:rowOff>
    </xdr:from>
    <xdr:to>
      <xdr:col>8</xdr:col>
      <xdr:colOff>1198880</xdr:colOff>
      <xdr:row>5</xdr:row>
      <xdr:rowOff>1177925</xdr:rowOff>
    </xdr:to>
    <xdr:pic>
      <xdr:nvPicPr>
        <xdr:cNvPr id="22" name="Imagen 21">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867900" y="6172200"/>
          <a:ext cx="627380" cy="1168400"/>
        </a:xfrm>
        <a:prstGeom prst="rect">
          <a:avLst/>
        </a:prstGeom>
        <a:noFill/>
        <a:ln>
          <a:noFill/>
        </a:ln>
      </xdr:spPr>
    </xdr:pic>
    <xdr:clientData/>
  </xdr:twoCellAnchor>
  <xdr:twoCellAnchor editAs="oneCell">
    <xdr:from>
      <xdr:col>7</xdr:col>
      <xdr:colOff>904875</xdr:colOff>
      <xdr:row>5</xdr:row>
      <xdr:rowOff>9525</xdr:rowOff>
    </xdr:from>
    <xdr:to>
      <xdr:col>8</xdr:col>
      <xdr:colOff>589915</xdr:colOff>
      <xdr:row>5</xdr:row>
      <xdr:rowOff>1175385</xdr:rowOff>
    </xdr:to>
    <xdr:pic>
      <xdr:nvPicPr>
        <xdr:cNvPr id="23" name="Imagen 22">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096375" y="6172200"/>
          <a:ext cx="789940" cy="1165860"/>
        </a:xfrm>
        <a:prstGeom prst="rect">
          <a:avLst/>
        </a:prstGeom>
      </xdr:spPr>
    </xdr:pic>
    <xdr:clientData/>
  </xdr:twoCellAnchor>
  <xdr:twoCellAnchor editAs="oneCell">
    <xdr:from>
      <xdr:col>7</xdr:col>
      <xdr:colOff>19050</xdr:colOff>
      <xdr:row>4</xdr:row>
      <xdr:rowOff>1647825</xdr:rowOff>
    </xdr:from>
    <xdr:to>
      <xdr:col>7</xdr:col>
      <xdr:colOff>914400</xdr:colOff>
      <xdr:row>5</xdr:row>
      <xdr:rowOff>1165225</xdr:rowOff>
    </xdr:to>
    <xdr:pic>
      <xdr:nvPicPr>
        <xdr:cNvPr id="24" name="Imagen 23">
          <a:extLst>
            <a:ext uri="{FF2B5EF4-FFF2-40B4-BE49-F238E27FC236}">
              <a16:creationId xmlns:a16="http://schemas.microsoft.com/office/drawing/2014/main" id="{00000000-0008-0000-0600-00001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210550" y="6153150"/>
          <a:ext cx="895350" cy="1174750"/>
        </a:xfrm>
        <a:prstGeom prst="rect">
          <a:avLst/>
        </a:prstGeom>
        <a:noFill/>
        <a:ln>
          <a:noFill/>
        </a:ln>
      </xdr:spPr>
    </xdr:pic>
    <xdr:clientData/>
  </xdr:twoCellAnchor>
  <xdr:twoCellAnchor editAs="oneCell">
    <xdr:from>
      <xdr:col>7</xdr:col>
      <xdr:colOff>47625</xdr:colOff>
      <xdr:row>5</xdr:row>
      <xdr:rowOff>1152525</xdr:rowOff>
    </xdr:from>
    <xdr:to>
      <xdr:col>7</xdr:col>
      <xdr:colOff>1019175</xdr:colOff>
      <xdr:row>5</xdr:row>
      <xdr:rowOff>2857500</xdr:rowOff>
    </xdr:to>
    <xdr:pic>
      <xdr:nvPicPr>
        <xdr:cNvPr id="25" name="Imagen 24">
          <a:extLst>
            <a:ext uri="{FF2B5EF4-FFF2-40B4-BE49-F238E27FC236}">
              <a16:creationId xmlns:a16="http://schemas.microsoft.com/office/drawing/2014/main" id="{00000000-0008-0000-0600-00001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239125" y="7315200"/>
          <a:ext cx="971550" cy="1704975"/>
        </a:xfrm>
        <a:prstGeom prst="rect">
          <a:avLst/>
        </a:prstGeom>
        <a:noFill/>
        <a:ln>
          <a:noFill/>
        </a:ln>
      </xdr:spPr>
    </xdr:pic>
    <xdr:clientData/>
  </xdr:twoCellAnchor>
  <xdr:twoCellAnchor editAs="oneCell">
    <xdr:from>
      <xdr:col>7</xdr:col>
      <xdr:colOff>981075</xdr:colOff>
      <xdr:row>5</xdr:row>
      <xdr:rowOff>1171575</xdr:rowOff>
    </xdr:from>
    <xdr:to>
      <xdr:col>8</xdr:col>
      <xdr:colOff>1209675</xdr:colOff>
      <xdr:row>6</xdr:row>
      <xdr:rowOff>9525</xdr:rowOff>
    </xdr:to>
    <xdr:pic>
      <xdr:nvPicPr>
        <xdr:cNvPr id="26" name="Imagen 25">
          <a:extLst>
            <a:ext uri="{FF2B5EF4-FFF2-40B4-BE49-F238E27FC236}">
              <a16:creationId xmlns:a16="http://schemas.microsoft.com/office/drawing/2014/main" id="{00000000-0008-0000-0600-00001A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172575" y="7334250"/>
          <a:ext cx="1333500" cy="1714500"/>
        </a:xfrm>
        <a:prstGeom prst="rect">
          <a:avLst/>
        </a:prstGeom>
        <a:noFill/>
        <a:ln>
          <a:noFill/>
        </a:ln>
      </xdr:spPr>
    </xdr:pic>
    <xdr:clientData/>
  </xdr:twoCellAnchor>
  <xdr:twoCellAnchor editAs="oneCell">
    <xdr:from>
      <xdr:col>7</xdr:col>
      <xdr:colOff>1</xdr:colOff>
      <xdr:row>6</xdr:row>
      <xdr:rowOff>0</xdr:rowOff>
    </xdr:from>
    <xdr:to>
      <xdr:col>9</xdr:col>
      <xdr:colOff>9526</xdr:colOff>
      <xdr:row>6</xdr:row>
      <xdr:rowOff>1790700</xdr:rowOff>
    </xdr:to>
    <xdr:pic>
      <xdr:nvPicPr>
        <xdr:cNvPr id="27" name="Imagen 26">
          <a:extLst>
            <a:ext uri="{FF2B5EF4-FFF2-40B4-BE49-F238E27FC236}">
              <a16:creationId xmlns:a16="http://schemas.microsoft.com/office/drawing/2014/main" id="{00000000-0008-0000-0600-00001B000000}"/>
            </a:ext>
          </a:extLst>
        </xdr:cNvPr>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1569" t="13147" r="21944" b="10847"/>
        <a:stretch/>
      </xdr:blipFill>
      <xdr:spPr bwMode="auto">
        <a:xfrm>
          <a:off x="8191501" y="9039225"/>
          <a:ext cx="2343150" cy="17907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0</xdr:colOff>
      <xdr:row>7</xdr:row>
      <xdr:rowOff>0</xdr:rowOff>
    </xdr:from>
    <xdr:to>
      <xdr:col>8</xdr:col>
      <xdr:colOff>1190625</xdr:colOff>
      <xdr:row>7</xdr:row>
      <xdr:rowOff>2451287</xdr:rowOff>
    </xdr:to>
    <xdr:pic>
      <xdr:nvPicPr>
        <xdr:cNvPr id="28" name="Imagen 27">
          <a:extLst>
            <a:ext uri="{FF2B5EF4-FFF2-40B4-BE49-F238E27FC236}">
              <a16:creationId xmlns:a16="http://schemas.microsoft.com/office/drawing/2014/main" id="{00000000-0008-0000-0600-00001C000000}"/>
            </a:ext>
          </a:extLst>
        </xdr:cNvPr>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7758" t="14791" r="6930" b="6327"/>
        <a:stretch/>
      </xdr:blipFill>
      <xdr:spPr bwMode="auto">
        <a:xfrm>
          <a:off x="8180294" y="10883713"/>
          <a:ext cx="2297206" cy="245128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xdr:colOff>
      <xdr:row>8</xdr:row>
      <xdr:rowOff>1</xdr:rowOff>
    </xdr:from>
    <xdr:to>
      <xdr:col>8</xdr:col>
      <xdr:colOff>1190626</xdr:colOff>
      <xdr:row>8</xdr:row>
      <xdr:rowOff>1302685</xdr:rowOff>
    </xdr:to>
    <xdr:pic>
      <xdr:nvPicPr>
        <xdr:cNvPr id="29" name="Imagen 28">
          <a:extLst>
            <a:ext uri="{FF2B5EF4-FFF2-40B4-BE49-F238E27FC236}">
              <a16:creationId xmlns:a16="http://schemas.microsoft.com/office/drawing/2014/main" id="{00000000-0008-0000-0600-00001D000000}"/>
            </a:ext>
          </a:extLst>
        </xdr:cNvPr>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7460" t="8217" r="16809" b="6327"/>
        <a:stretch/>
      </xdr:blipFill>
      <xdr:spPr bwMode="auto">
        <a:xfrm>
          <a:off x="8180295" y="13391030"/>
          <a:ext cx="2297206" cy="130268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58831</xdr:colOff>
      <xdr:row>41</xdr:row>
      <xdr:rowOff>97491</xdr:rowOff>
    </xdr:from>
    <xdr:to>
      <xdr:col>8</xdr:col>
      <xdr:colOff>1176618</xdr:colOff>
      <xdr:row>41</xdr:row>
      <xdr:rowOff>1680882</xdr:rowOff>
    </xdr:to>
    <xdr:pic>
      <xdr:nvPicPr>
        <xdr:cNvPr id="30" name="Imagen 29">
          <a:extLst>
            <a:ext uri="{FF2B5EF4-FFF2-40B4-BE49-F238E27FC236}">
              <a16:creationId xmlns:a16="http://schemas.microsoft.com/office/drawing/2014/main" id="{00000000-0008-0000-0600-00001E000000}"/>
            </a:ext>
          </a:extLst>
        </xdr:cNvPr>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8146"/>
        <a:stretch/>
      </xdr:blipFill>
      <xdr:spPr bwMode="auto">
        <a:xfrm>
          <a:off x="8239125" y="19259550"/>
          <a:ext cx="2224368" cy="15833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1484778</xdr:colOff>
      <xdr:row>44</xdr:row>
      <xdr:rowOff>0</xdr:rowOff>
    </xdr:from>
    <xdr:to>
      <xdr:col>7</xdr:col>
      <xdr:colOff>546286</xdr:colOff>
      <xdr:row>44</xdr:row>
      <xdr:rowOff>1148715</xdr:rowOff>
    </xdr:to>
    <xdr:pic>
      <xdr:nvPicPr>
        <xdr:cNvPr id="31" name="Imagen 30">
          <a:extLst>
            <a:ext uri="{FF2B5EF4-FFF2-40B4-BE49-F238E27FC236}">
              <a16:creationId xmlns:a16="http://schemas.microsoft.com/office/drawing/2014/main" id="{00000000-0008-0000-0600-00001F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180293" y="23574375"/>
          <a:ext cx="546287" cy="1148715"/>
        </a:xfrm>
        <a:prstGeom prst="rect">
          <a:avLst/>
        </a:prstGeom>
        <a:noFill/>
        <a:ln>
          <a:noFill/>
        </a:ln>
      </xdr:spPr>
    </xdr:pic>
    <xdr:clientData/>
  </xdr:twoCellAnchor>
  <xdr:twoCellAnchor editAs="oneCell">
    <xdr:from>
      <xdr:col>7</xdr:col>
      <xdr:colOff>518272</xdr:colOff>
      <xdr:row>44</xdr:row>
      <xdr:rowOff>28016</xdr:rowOff>
    </xdr:from>
    <xdr:to>
      <xdr:col>8</xdr:col>
      <xdr:colOff>294155</xdr:colOff>
      <xdr:row>44</xdr:row>
      <xdr:rowOff>1162610</xdr:rowOff>
    </xdr:to>
    <xdr:pic>
      <xdr:nvPicPr>
        <xdr:cNvPr id="32" name="Imagen 31">
          <a:extLst>
            <a:ext uri="{FF2B5EF4-FFF2-40B4-BE49-F238E27FC236}">
              <a16:creationId xmlns:a16="http://schemas.microsoft.com/office/drawing/2014/main" id="{00000000-0008-0000-0600-000020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698566" y="23602391"/>
          <a:ext cx="882464" cy="1134594"/>
        </a:xfrm>
        <a:prstGeom prst="rect">
          <a:avLst/>
        </a:prstGeom>
        <a:noFill/>
        <a:ln>
          <a:noFill/>
        </a:ln>
      </xdr:spPr>
    </xdr:pic>
    <xdr:clientData/>
  </xdr:twoCellAnchor>
  <xdr:twoCellAnchor editAs="oneCell">
    <xdr:from>
      <xdr:col>8</xdr:col>
      <xdr:colOff>280148</xdr:colOff>
      <xdr:row>44</xdr:row>
      <xdr:rowOff>14008</xdr:rowOff>
    </xdr:from>
    <xdr:to>
      <xdr:col>9</xdr:col>
      <xdr:colOff>1</xdr:colOff>
      <xdr:row>44</xdr:row>
      <xdr:rowOff>1163993</xdr:rowOff>
    </xdr:to>
    <xdr:pic>
      <xdr:nvPicPr>
        <xdr:cNvPr id="33" name="Imagen 32">
          <a:extLst>
            <a:ext uri="{FF2B5EF4-FFF2-40B4-BE49-F238E27FC236}">
              <a16:creationId xmlns:a16="http://schemas.microsoft.com/office/drawing/2014/main" id="{00000000-0008-0000-0600-000021000000}"/>
            </a:ext>
          </a:extLst>
        </xdr:cNvPr>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567023" y="23588383"/>
          <a:ext cx="952500" cy="1149985"/>
        </a:xfrm>
        <a:prstGeom prst="rect">
          <a:avLst/>
        </a:prstGeom>
        <a:noFill/>
        <a:ln>
          <a:noFill/>
        </a:ln>
      </xdr:spPr>
    </xdr:pic>
    <xdr:clientData/>
  </xdr:twoCellAnchor>
  <xdr:twoCellAnchor editAs="oneCell">
    <xdr:from>
      <xdr:col>7</xdr:col>
      <xdr:colOff>42023</xdr:colOff>
      <xdr:row>44</xdr:row>
      <xdr:rowOff>1162610</xdr:rowOff>
    </xdr:from>
    <xdr:to>
      <xdr:col>7</xdr:col>
      <xdr:colOff>672353</xdr:colOff>
      <xdr:row>45</xdr:row>
      <xdr:rowOff>2614</xdr:rowOff>
    </xdr:to>
    <xdr:pic>
      <xdr:nvPicPr>
        <xdr:cNvPr id="34" name="Imagen 33">
          <a:extLst>
            <a:ext uri="{FF2B5EF4-FFF2-40B4-BE49-F238E27FC236}">
              <a16:creationId xmlns:a16="http://schemas.microsoft.com/office/drawing/2014/main" id="{00000000-0008-0000-0600-000022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flipH="1">
          <a:off x="8222317" y="24736985"/>
          <a:ext cx="630330" cy="1053166"/>
        </a:xfrm>
        <a:prstGeom prst="rect">
          <a:avLst/>
        </a:prstGeom>
        <a:noFill/>
        <a:ln>
          <a:noFill/>
        </a:ln>
      </xdr:spPr>
    </xdr:pic>
    <xdr:clientData/>
  </xdr:twoCellAnchor>
  <xdr:twoCellAnchor editAs="oneCell">
    <xdr:from>
      <xdr:col>7</xdr:col>
      <xdr:colOff>700367</xdr:colOff>
      <xdr:row>44</xdr:row>
      <xdr:rowOff>1190624</xdr:rowOff>
    </xdr:from>
    <xdr:to>
      <xdr:col>8</xdr:col>
      <xdr:colOff>146236</xdr:colOff>
      <xdr:row>44</xdr:row>
      <xdr:rowOff>2203635</xdr:rowOff>
    </xdr:to>
    <xdr:pic>
      <xdr:nvPicPr>
        <xdr:cNvPr id="35" name="Imagen 34">
          <a:extLst>
            <a:ext uri="{FF2B5EF4-FFF2-40B4-BE49-F238E27FC236}">
              <a16:creationId xmlns:a16="http://schemas.microsoft.com/office/drawing/2014/main" id="{00000000-0008-0000-0600-00002300000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880661" y="24764999"/>
          <a:ext cx="552450" cy="1013011"/>
        </a:xfrm>
        <a:prstGeom prst="rect">
          <a:avLst/>
        </a:prstGeom>
        <a:noFill/>
        <a:ln>
          <a:noFill/>
        </a:ln>
      </xdr:spPr>
    </xdr:pic>
    <xdr:clientData/>
  </xdr:twoCellAnchor>
  <xdr:twoCellAnchor editAs="oneCell">
    <xdr:from>
      <xdr:col>8</xdr:col>
      <xdr:colOff>168089</xdr:colOff>
      <xdr:row>44</xdr:row>
      <xdr:rowOff>1176617</xdr:rowOff>
    </xdr:from>
    <xdr:to>
      <xdr:col>8</xdr:col>
      <xdr:colOff>1190625</xdr:colOff>
      <xdr:row>44</xdr:row>
      <xdr:rowOff>2185146</xdr:rowOff>
    </xdr:to>
    <xdr:pic>
      <xdr:nvPicPr>
        <xdr:cNvPr id="36" name="Imagen 35">
          <a:extLst>
            <a:ext uri="{FF2B5EF4-FFF2-40B4-BE49-F238E27FC236}">
              <a16:creationId xmlns:a16="http://schemas.microsoft.com/office/drawing/2014/main" id="{00000000-0008-0000-0600-000024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454964" y="24750992"/>
          <a:ext cx="1022536" cy="1008529"/>
        </a:xfrm>
        <a:prstGeom prst="rect">
          <a:avLst/>
        </a:prstGeom>
        <a:noFill/>
        <a:ln>
          <a:noFill/>
        </a:ln>
      </xdr:spPr>
    </xdr:pic>
    <xdr:clientData/>
  </xdr:twoCellAnchor>
  <xdr:twoCellAnchor editAs="oneCell">
    <xdr:from>
      <xdr:col>7</xdr:col>
      <xdr:colOff>56030</xdr:colOff>
      <xdr:row>42</xdr:row>
      <xdr:rowOff>868455</xdr:rowOff>
    </xdr:from>
    <xdr:to>
      <xdr:col>8</xdr:col>
      <xdr:colOff>1218640</xdr:colOff>
      <xdr:row>43</xdr:row>
      <xdr:rowOff>1782549</xdr:rowOff>
    </xdr:to>
    <xdr:pic>
      <xdr:nvPicPr>
        <xdr:cNvPr id="37" name="Imagen 36">
          <a:extLst>
            <a:ext uri="{FF2B5EF4-FFF2-40B4-BE49-F238E27FC236}">
              <a16:creationId xmlns:a16="http://schemas.microsoft.com/office/drawing/2014/main" id="{00000000-0008-0000-0600-000025000000}"/>
            </a:ext>
          </a:extLst>
        </xdr:cNvPr>
        <xdr:cNvPicPr>
          <a:picLocks noChangeAspect="1"/>
        </xdr:cNvPicPr>
      </xdr:nvPicPr>
      <xdr:blipFill>
        <a:blip xmlns:r="http://schemas.openxmlformats.org/officeDocument/2006/relationships" r:embed="rId20"/>
        <a:stretch>
          <a:fillRect/>
        </a:stretch>
      </xdr:blipFill>
      <xdr:spPr>
        <a:xfrm>
          <a:off x="8236324" y="21781433"/>
          <a:ext cx="2269191" cy="1782550"/>
        </a:xfrm>
        <a:prstGeom prst="rect">
          <a:avLst/>
        </a:prstGeom>
      </xdr:spPr>
    </xdr:pic>
    <xdr:clientData/>
  </xdr:twoCellAnchor>
  <xdr:twoCellAnchor editAs="oneCell">
    <xdr:from>
      <xdr:col>7</xdr:col>
      <xdr:colOff>0</xdr:colOff>
      <xdr:row>47</xdr:row>
      <xdr:rowOff>0</xdr:rowOff>
    </xdr:from>
    <xdr:to>
      <xdr:col>7</xdr:col>
      <xdr:colOff>924485</xdr:colOff>
      <xdr:row>47</xdr:row>
      <xdr:rowOff>1540809</xdr:rowOff>
    </xdr:to>
    <xdr:pic>
      <xdr:nvPicPr>
        <xdr:cNvPr id="38" name="Imagen 37">
          <a:extLst>
            <a:ext uri="{FF2B5EF4-FFF2-40B4-BE49-F238E27FC236}">
              <a16:creationId xmlns:a16="http://schemas.microsoft.com/office/drawing/2014/main" id="{00000000-0008-0000-0600-000026000000}"/>
            </a:ext>
          </a:extLst>
        </xdr:cNvPr>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t="26035" b="11333"/>
        <a:stretch/>
      </xdr:blipFill>
      <xdr:spPr bwMode="auto">
        <a:xfrm>
          <a:off x="8180294" y="28925184"/>
          <a:ext cx="924485" cy="154080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868456</xdr:colOff>
      <xdr:row>47</xdr:row>
      <xdr:rowOff>28015</xdr:rowOff>
    </xdr:from>
    <xdr:to>
      <xdr:col>8</xdr:col>
      <xdr:colOff>504265</xdr:colOff>
      <xdr:row>47</xdr:row>
      <xdr:rowOff>1554816</xdr:rowOff>
    </xdr:to>
    <xdr:pic>
      <xdr:nvPicPr>
        <xdr:cNvPr id="39" name="Imagen 38">
          <a:extLst>
            <a:ext uri="{FF2B5EF4-FFF2-40B4-BE49-F238E27FC236}">
              <a16:creationId xmlns:a16="http://schemas.microsoft.com/office/drawing/2014/main" id="{00000000-0008-0000-0600-000027000000}"/>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048750" y="28953199"/>
          <a:ext cx="742390" cy="1526801"/>
        </a:xfrm>
        <a:prstGeom prst="rect">
          <a:avLst/>
        </a:prstGeom>
        <a:noFill/>
        <a:ln>
          <a:noFill/>
        </a:ln>
      </xdr:spPr>
    </xdr:pic>
    <xdr:clientData/>
  </xdr:twoCellAnchor>
  <xdr:twoCellAnchor editAs="oneCell">
    <xdr:from>
      <xdr:col>8</xdr:col>
      <xdr:colOff>490257</xdr:colOff>
      <xdr:row>47</xdr:row>
      <xdr:rowOff>14007</xdr:rowOff>
    </xdr:from>
    <xdr:to>
      <xdr:col>8</xdr:col>
      <xdr:colOff>1204632</xdr:colOff>
      <xdr:row>47</xdr:row>
      <xdr:rowOff>1554817</xdr:rowOff>
    </xdr:to>
    <xdr:pic>
      <xdr:nvPicPr>
        <xdr:cNvPr id="40" name="Imagen 39">
          <a:extLst>
            <a:ext uri="{FF2B5EF4-FFF2-40B4-BE49-F238E27FC236}">
              <a16:creationId xmlns:a16="http://schemas.microsoft.com/office/drawing/2014/main" id="{00000000-0008-0000-0600-000028000000}"/>
            </a:ext>
          </a:extLst>
        </xdr:cNvPr>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77132" y="28939191"/>
          <a:ext cx="714375" cy="154081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95251</xdr:colOff>
      <xdr:row>0</xdr:row>
      <xdr:rowOff>47625</xdr:rowOff>
    </xdr:from>
    <xdr:to>
      <xdr:col>2</xdr:col>
      <xdr:colOff>400051</xdr:colOff>
      <xdr:row>0</xdr:row>
      <xdr:rowOff>600075</xdr:rowOff>
    </xdr:to>
    <xdr:pic>
      <xdr:nvPicPr>
        <xdr:cNvPr id="2" name="2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xdr:from>
      <xdr:col>9</xdr:col>
      <xdr:colOff>1181100</xdr:colOff>
      <xdr:row>0</xdr:row>
      <xdr:rowOff>47625</xdr:rowOff>
    </xdr:from>
    <xdr:to>
      <xdr:col>10</xdr:col>
      <xdr:colOff>866775</xdr:colOff>
      <xdr:row>0</xdr:row>
      <xdr:rowOff>581025</xdr:rowOff>
    </xdr:to>
    <xdr:sp macro="" textlink="">
      <xdr:nvSpPr>
        <xdr:cNvPr id="3" name="Elipse 2">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1706225" y="47625"/>
          <a:ext cx="895350" cy="5334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INICIO</a:t>
          </a:r>
        </a:p>
      </xdr:txBody>
    </xdr:sp>
    <xdr:clientData/>
  </xdr:twoCellAnchor>
  <xdr:twoCellAnchor editAs="oneCell">
    <xdr:from>
      <xdr:col>0</xdr:col>
      <xdr:colOff>95251</xdr:colOff>
      <xdr:row>0</xdr:row>
      <xdr:rowOff>47625</xdr:rowOff>
    </xdr:from>
    <xdr:to>
      <xdr:col>2</xdr:col>
      <xdr:colOff>400051</xdr:colOff>
      <xdr:row>0</xdr:row>
      <xdr:rowOff>600075</xdr:rowOff>
    </xdr:to>
    <xdr:pic>
      <xdr:nvPicPr>
        <xdr:cNvPr id="4" name="2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47625"/>
          <a:ext cx="1866900" cy="552450"/>
        </a:xfrm>
        <a:prstGeom prst="rect">
          <a:avLst/>
        </a:prstGeom>
      </xdr:spPr>
    </xdr:pic>
    <xdr:clientData/>
  </xdr:twoCellAnchor>
  <xdr:twoCellAnchor editAs="oneCell">
    <xdr:from>
      <xdr:col>7</xdr:col>
      <xdr:colOff>149392</xdr:colOff>
      <xdr:row>3</xdr:row>
      <xdr:rowOff>28576</xdr:rowOff>
    </xdr:from>
    <xdr:to>
      <xdr:col>8</xdr:col>
      <xdr:colOff>1190592</xdr:colOff>
      <xdr:row>3</xdr:row>
      <xdr:rowOff>1095376</xdr:rowOff>
    </xdr:to>
    <xdr:pic>
      <xdr:nvPicPr>
        <xdr:cNvPr id="5" name="Imagen 4">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088" t="7913" r="-2595" b="10990"/>
        <a:stretch/>
      </xdr:blipFill>
      <xdr:spPr bwMode="auto">
        <a:xfrm>
          <a:off x="8340892" y="3276601"/>
          <a:ext cx="2146100" cy="1066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56030</xdr:colOff>
      <xdr:row>43</xdr:row>
      <xdr:rowOff>33618</xdr:rowOff>
    </xdr:from>
    <xdr:to>
      <xdr:col>8</xdr:col>
      <xdr:colOff>1218640</xdr:colOff>
      <xdr:row>43</xdr:row>
      <xdr:rowOff>1782549</xdr:rowOff>
    </xdr:to>
    <xdr:pic>
      <xdr:nvPicPr>
        <xdr:cNvPr id="22" name="Imagen 21">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4"/>
        <a:stretch>
          <a:fillRect/>
        </a:stretch>
      </xdr:blipFill>
      <xdr:spPr>
        <a:xfrm>
          <a:off x="8236324" y="21840265"/>
          <a:ext cx="2271992" cy="1748931"/>
        </a:xfrm>
        <a:prstGeom prst="rect">
          <a:avLst/>
        </a:prstGeom>
      </xdr:spPr>
    </xdr:pic>
    <xdr:clientData/>
  </xdr:twoCellAnchor>
  <xdr:twoCellAnchor editAs="oneCell">
    <xdr:from>
      <xdr:col>7</xdr:col>
      <xdr:colOff>66674</xdr:colOff>
      <xdr:row>7</xdr:row>
      <xdr:rowOff>57150</xdr:rowOff>
    </xdr:from>
    <xdr:to>
      <xdr:col>8</xdr:col>
      <xdr:colOff>1209675</xdr:colOff>
      <xdr:row>7</xdr:row>
      <xdr:rowOff>2428875</xdr:rowOff>
    </xdr:to>
    <xdr:pic>
      <xdr:nvPicPr>
        <xdr:cNvPr id="27" name="Imagen 26">
          <a:extLst>
            <a:ext uri="{FF2B5EF4-FFF2-40B4-BE49-F238E27FC236}">
              <a16:creationId xmlns:a16="http://schemas.microsoft.com/office/drawing/2014/main" id="{00000000-0008-0000-0700-00001B000000}"/>
            </a:ext>
          </a:extLst>
        </xdr:cNvPr>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4596" t="8962" r="14461" b="6589"/>
        <a:stretch/>
      </xdr:blipFill>
      <xdr:spPr bwMode="auto">
        <a:xfrm>
          <a:off x="8258174" y="10953750"/>
          <a:ext cx="2247901" cy="23717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64214</xdr:colOff>
      <xdr:row>6</xdr:row>
      <xdr:rowOff>10701</xdr:rowOff>
    </xdr:from>
    <xdr:to>
      <xdr:col>8</xdr:col>
      <xdr:colOff>1220485</xdr:colOff>
      <xdr:row>6</xdr:row>
      <xdr:rowOff>1819382</xdr:rowOff>
    </xdr:to>
    <xdr:pic>
      <xdr:nvPicPr>
        <xdr:cNvPr id="30" name="Imagen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6"/>
        <a:stretch>
          <a:fillRect/>
        </a:stretch>
      </xdr:blipFill>
      <xdr:spPr>
        <a:xfrm>
          <a:off x="8262135" y="9054100"/>
          <a:ext cx="2258603" cy="1808681"/>
        </a:xfrm>
        <a:prstGeom prst="rect">
          <a:avLst/>
        </a:prstGeom>
      </xdr:spPr>
    </xdr:pic>
    <xdr:clientData/>
  </xdr:twoCellAnchor>
  <xdr:twoCellAnchor editAs="oneCell">
    <xdr:from>
      <xdr:col>7</xdr:col>
      <xdr:colOff>168087</xdr:colOff>
      <xdr:row>8</xdr:row>
      <xdr:rowOff>89647</xdr:rowOff>
    </xdr:from>
    <xdr:to>
      <xdr:col>8</xdr:col>
      <xdr:colOff>1143000</xdr:colOff>
      <xdr:row>8</xdr:row>
      <xdr:rowOff>1400735</xdr:rowOff>
    </xdr:to>
    <xdr:pic>
      <xdr:nvPicPr>
        <xdr:cNvPr id="31" name="Imagen 30">
          <a:extLst>
            <a:ext uri="{FF2B5EF4-FFF2-40B4-BE49-F238E27FC236}">
              <a16:creationId xmlns:a16="http://schemas.microsoft.com/office/drawing/2014/main" id="{00000000-0008-0000-0700-00001F000000}"/>
            </a:ext>
          </a:extLst>
        </xdr:cNvPr>
        <xdr:cNvPicPr/>
      </xdr:nvPicPr>
      <xdr:blipFill rotWithShape="1">
        <a:blip xmlns:r="http://schemas.openxmlformats.org/officeDocument/2006/relationships" r:embed="rId7"/>
        <a:srcRect l="21046" t="20095" r="22098" b="9033"/>
        <a:stretch/>
      </xdr:blipFill>
      <xdr:spPr bwMode="auto">
        <a:xfrm>
          <a:off x="8348381" y="13503088"/>
          <a:ext cx="2084295" cy="131108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56030</xdr:colOff>
      <xdr:row>49</xdr:row>
      <xdr:rowOff>78441</xdr:rowOff>
    </xdr:from>
    <xdr:to>
      <xdr:col>8</xdr:col>
      <xdr:colOff>1199030</xdr:colOff>
      <xdr:row>49</xdr:row>
      <xdr:rowOff>930088</xdr:rowOff>
    </xdr:to>
    <xdr:pic>
      <xdr:nvPicPr>
        <xdr:cNvPr id="33" name="Imagen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8"/>
        <a:stretch>
          <a:fillRect/>
        </a:stretch>
      </xdr:blipFill>
      <xdr:spPr>
        <a:xfrm>
          <a:off x="8236324" y="31891941"/>
          <a:ext cx="2252382" cy="851647"/>
        </a:xfrm>
        <a:prstGeom prst="rect">
          <a:avLst/>
        </a:prstGeom>
      </xdr:spPr>
    </xdr:pic>
    <xdr:clientData/>
  </xdr:twoCellAnchor>
  <xdr:twoCellAnchor editAs="oneCell">
    <xdr:from>
      <xdr:col>7</xdr:col>
      <xdr:colOff>44823</xdr:colOff>
      <xdr:row>49</xdr:row>
      <xdr:rowOff>974912</xdr:rowOff>
    </xdr:from>
    <xdr:to>
      <xdr:col>8</xdr:col>
      <xdr:colOff>1187824</xdr:colOff>
      <xdr:row>49</xdr:row>
      <xdr:rowOff>1781736</xdr:rowOff>
    </xdr:to>
    <xdr:pic>
      <xdr:nvPicPr>
        <xdr:cNvPr id="34" name="Imagen 33">
          <a:extLst>
            <a:ext uri="{FF2B5EF4-FFF2-40B4-BE49-F238E27FC236}">
              <a16:creationId xmlns:a16="http://schemas.microsoft.com/office/drawing/2014/main" id="{00000000-0008-0000-0700-000022000000}"/>
            </a:ext>
          </a:extLst>
        </xdr:cNvPr>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25117" y="32788412"/>
          <a:ext cx="2252383" cy="806824"/>
        </a:xfrm>
        <a:prstGeom prst="rect">
          <a:avLst/>
        </a:prstGeom>
        <a:noFill/>
        <a:ln>
          <a:noFill/>
        </a:ln>
      </xdr:spPr>
    </xdr:pic>
    <xdr:clientData/>
  </xdr:twoCellAnchor>
  <xdr:twoCellAnchor editAs="oneCell">
    <xdr:from>
      <xdr:col>7</xdr:col>
      <xdr:colOff>67235</xdr:colOff>
      <xdr:row>50</xdr:row>
      <xdr:rowOff>33617</xdr:rowOff>
    </xdr:from>
    <xdr:to>
      <xdr:col>8</xdr:col>
      <xdr:colOff>1176618</xdr:colOff>
      <xdr:row>50</xdr:row>
      <xdr:rowOff>1680883</xdr:rowOff>
    </xdr:to>
    <xdr:pic>
      <xdr:nvPicPr>
        <xdr:cNvPr id="35" name="Imagen 34">
          <a:extLst>
            <a:ext uri="{FF2B5EF4-FFF2-40B4-BE49-F238E27FC236}">
              <a16:creationId xmlns:a16="http://schemas.microsoft.com/office/drawing/2014/main" id="{00000000-0008-0000-0700-000023000000}"/>
            </a:ext>
          </a:extLst>
        </xdr:cNvPr>
        <xdr:cNvPicPr>
          <a:picLocks noChangeAspect="1"/>
        </xdr:cNvPicPr>
      </xdr:nvPicPr>
      <xdr:blipFill rotWithShape="1">
        <a:blip xmlns:r="http://schemas.openxmlformats.org/officeDocument/2006/relationships" r:embed="rId10"/>
        <a:srcRect t="9301" b="32227"/>
        <a:stretch/>
      </xdr:blipFill>
      <xdr:spPr>
        <a:xfrm>
          <a:off x="8247529" y="33673676"/>
          <a:ext cx="2218765" cy="1647266"/>
        </a:xfrm>
        <a:prstGeom prst="rect">
          <a:avLst/>
        </a:prstGeom>
      </xdr:spPr>
    </xdr:pic>
    <xdr:clientData/>
  </xdr:twoCellAnchor>
  <xdr:twoCellAnchor editAs="oneCell">
    <xdr:from>
      <xdr:col>7</xdr:col>
      <xdr:colOff>43862</xdr:colOff>
      <xdr:row>5</xdr:row>
      <xdr:rowOff>26895</xdr:rowOff>
    </xdr:from>
    <xdr:to>
      <xdr:col>8</xdr:col>
      <xdr:colOff>53789</xdr:colOff>
      <xdr:row>5</xdr:row>
      <xdr:rowOff>1158690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1"/>
        <a:stretch>
          <a:fillRect/>
        </a:stretch>
      </xdr:blipFill>
      <xdr:spPr>
        <a:xfrm>
          <a:off x="8470686" y="6167719"/>
          <a:ext cx="1148444" cy="1131795"/>
        </a:xfrm>
        <a:prstGeom prst="rect">
          <a:avLst/>
        </a:prstGeom>
      </xdr:spPr>
    </xdr:pic>
    <xdr:clientData/>
  </xdr:twoCellAnchor>
  <xdr:twoCellAnchor editAs="oneCell">
    <xdr:from>
      <xdr:col>8</xdr:col>
      <xdr:colOff>82923</xdr:colOff>
      <xdr:row>5</xdr:row>
      <xdr:rowOff>15688</xdr:rowOff>
    </xdr:from>
    <xdr:to>
      <xdr:col>8</xdr:col>
      <xdr:colOff>1203510</xdr:colOff>
      <xdr:row>5</xdr:row>
      <xdr:rowOff>1147482</xdr:rowOff>
    </xdr:to>
    <xdr:pic>
      <xdr:nvPicPr>
        <xdr:cNvPr id="13" name="Imagen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2"/>
        <a:stretch>
          <a:fillRect/>
        </a:stretch>
      </xdr:blipFill>
      <xdr:spPr>
        <a:xfrm>
          <a:off x="9648264" y="6156512"/>
          <a:ext cx="1120587" cy="1131794"/>
        </a:xfrm>
        <a:prstGeom prst="rect">
          <a:avLst/>
        </a:prstGeom>
      </xdr:spPr>
    </xdr:pic>
    <xdr:clientData/>
  </xdr:twoCellAnchor>
  <xdr:twoCellAnchor editAs="oneCell">
    <xdr:from>
      <xdr:col>6</xdr:col>
      <xdr:colOff>1517275</xdr:colOff>
      <xdr:row>5</xdr:row>
      <xdr:rowOff>1163171</xdr:rowOff>
    </xdr:from>
    <xdr:to>
      <xdr:col>8</xdr:col>
      <xdr:colOff>17929</xdr:colOff>
      <xdr:row>5</xdr:row>
      <xdr:rowOff>1963270</xdr:rowOff>
    </xdr:to>
    <xdr:pic>
      <xdr:nvPicPr>
        <xdr:cNvPr id="16" name="Imagen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3"/>
        <a:stretch>
          <a:fillRect/>
        </a:stretch>
      </xdr:blipFill>
      <xdr:spPr>
        <a:xfrm>
          <a:off x="8411134" y="7303995"/>
          <a:ext cx="1172136" cy="800099"/>
        </a:xfrm>
        <a:prstGeom prst="rect">
          <a:avLst/>
        </a:prstGeom>
      </xdr:spPr>
    </xdr:pic>
    <xdr:clientData/>
  </xdr:twoCellAnchor>
  <xdr:twoCellAnchor editAs="oneCell">
    <xdr:from>
      <xdr:col>8</xdr:col>
      <xdr:colOff>44825</xdr:colOff>
      <xdr:row>5</xdr:row>
      <xdr:rowOff>1172136</xdr:rowOff>
    </xdr:from>
    <xdr:to>
      <xdr:col>8</xdr:col>
      <xdr:colOff>1199032</xdr:colOff>
      <xdr:row>5</xdr:row>
      <xdr:rowOff>1936376</xdr:rowOff>
    </xdr:to>
    <xdr:pic>
      <xdr:nvPicPr>
        <xdr:cNvPr id="18" name="Imagen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4"/>
        <a:stretch>
          <a:fillRect/>
        </a:stretch>
      </xdr:blipFill>
      <xdr:spPr>
        <a:xfrm>
          <a:off x="9610166" y="7312960"/>
          <a:ext cx="1154207" cy="764240"/>
        </a:xfrm>
        <a:prstGeom prst="rect">
          <a:avLst/>
        </a:prstGeom>
      </xdr:spPr>
    </xdr:pic>
    <xdr:clientData/>
  </xdr:twoCellAnchor>
  <xdr:twoCellAnchor editAs="oneCell">
    <xdr:from>
      <xdr:col>7</xdr:col>
      <xdr:colOff>22412</xdr:colOff>
      <xdr:row>44</xdr:row>
      <xdr:rowOff>56028</xdr:rowOff>
    </xdr:from>
    <xdr:to>
      <xdr:col>8</xdr:col>
      <xdr:colOff>33618</xdr:colOff>
      <xdr:row>44</xdr:row>
      <xdr:rowOff>963705</xdr:rowOff>
    </xdr:to>
    <xdr:pic>
      <xdr:nvPicPr>
        <xdr:cNvPr id="20" name="Imagen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5"/>
        <a:stretch>
          <a:fillRect/>
        </a:stretch>
      </xdr:blipFill>
      <xdr:spPr>
        <a:xfrm>
          <a:off x="8202706" y="23655616"/>
          <a:ext cx="1120588" cy="907677"/>
        </a:xfrm>
        <a:prstGeom prst="rect">
          <a:avLst/>
        </a:prstGeom>
      </xdr:spPr>
    </xdr:pic>
    <xdr:clientData/>
  </xdr:twoCellAnchor>
  <xdr:twoCellAnchor editAs="oneCell">
    <xdr:from>
      <xdr:col>8</xdr:col>
      <xdr:colOff>56030</xdr:colOff>
      <xdr:row>44</xdr:row>
      <xdr:rowOff>31377</xdr:rowOff>
    </xdr:from>
    <xdr:to>
      <xdr:col>8</xdr:col>
      <xdr:colOff>1199030</xdr:colOff>
      <xdr:row>44</xdr:row>
      <xdr:rowOff>961465</xdr:rowOff>
    </xdr:to>
    <xdr:pic>
      <xdr:nvPicPr>
        <xdr:cNvPr id="23" name="Imagen 22">
          <a:extLst>
            <a:ext uri="{FF2B5EF4-FFF2-40B4-BE49-F238E27FC236}">
              <a16:creationId xmlns:a16="http://schemas.microsoft.com/office/drawing/2014/main" id="{00000000-0008-0000-0700-000017000000}"/>
            </a:ext>
          </a:extLst>
        </xdr:cNvPr>
        <xdr:cNvPicPr>
          <a:picLocks noChangeAspect="1"/>
        </xdr:cNvPicPr>
      </xdr:nvPicPr>
      <xdr:blipFill>
        <a:blip xmlns:r="http://schemas.openxmlformats.org/officeDocument/2006/relationships" r:embed="rId16"/>
        <a:stretch>
          <a:fillRect/>
        </a:stretch>
      </xdr:blipFill>
      <xdr:spPr>
        <a:xfrm>
          <a:off x="9621371" y="23581659"/>
          <a:ext cx="1143000" cy="930088"/>
        </a:xfrm>
        <a:prstGeom prst="rect">
          <a:avLst/>
        </a:prstGeom>
      </xdr:spPr>
    </xdr:pic>
    <xdr:clientData/>
  </xdr:twoCellAnchor>
  <xdr:twoCellAnchor editAs="oneCell">
    <xdr:from>
      <xdr:col>8</xdr:col>
      <xdr:colOff>59919</xdr:colOff>
      <xdr:row>44</xdr:row>
      <xdr:rowOff>997323</xdr:rowOff>
    </xdr:from>
    <xdr:to>
      <xdr:col>8</xdr:col>
      <xdr:colOff>1246094</xdr:colOff>
      <xdr:row>44</xdr:row>
      <xdr:rowOff>1658470</xdr:rowOff>
    </xdr:to>
    <xdr:pic>
      <xdr:nvPicPr>
        <xdr:cNvPr id="7" name="Imagen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7"/>
        <a:stretch>
          <a:fillRect/>
        </a:stretch>
      </xdr:blipFill>
      <xdr:spPr>
        <a:xfrm>
          <a:off x="9625260" y="24547605"/>
          <a:ext cx="1186175" cy="661147"/>
        </a:xfrm>
        <a:prstGeom prst="rect">
          <a:avLst/>
        </a:prstGeom>
      </xdr:spPr>
    </xdr:pic>
    <xdr:clientData/>
  </xdr:twoCellAnchor>
  <xdr:twoCellAnchor editAs="oneCell">
    <xdr:from>
      <xdr:col>7</xdr:col>
      <xdr:colOff>11205</xdr:colOff>
      <xdr:row>44</xdr:row>
      <xdr:rowOff>974912</xdr:rowOff>
    </xdr:from>
    <xdr:to>
      <xdr:col>8</xdr:col>
      <xdr:colOff>44822</xdr:colOff>
      <xdr:row>44</xdr:row>
      <xdr:rowOff>1680883</xdr:rowOff>
    </xdr:to>
    <xdr:pic>
      <xdr:nvPicPr>
        <xdr:cNvPr id="9" name="Imagen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18"/>
        <a:stretch>
          <a:fillRect/>
        </a:stretch>
      </xdr:blipFill>
      <xdr:spPr>
        <a:xfrm>
          <a:off x="8191499" y="24574500"/>
          <a:ext cx="1142999" cy="705971"/>
        </a:xfrm>
        <a:prstGeom prst="rect">
          <a:avLst/>
        </a:prstGeom>
      </xdr:spPr>
    </xdr:pic>
    <xdr:clientData/>
  </xdr:twoCellAnchor>
  <xdr:twoCellAnchor editAs="oneCell">
    <xdr:from>
      <xdr:col>7</xdr:col>
      <xdr:colOff>18868</xdr:colOff>
      <xdr:row>44</xdr:row>
      <xdr:rowOff>1636059</xdr:rowOff>
    </xdr:from>
    <xdr:to>
      <xdr:col>8</xdr:col>
      <xdr:colOff>56030</xdr:colOff>
      <xdr:row>44</xdr:row>
      <xdr:rowOff>2196353</xdr:rowOff>
    </xdr:to>
    <xdr:pic>
      <xdr:nvPicPr>
        <xdr:cNvPr id="12" name="Imagen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9"/>
        <a:stretch>
          <a:fillRect/>
        </a:stretch>
      </xdr:blipFill>
      <xdr:spPr>
        <a:xfrm>
          <a:off x="8199162" y="25235647"/>
          <a:ext cx="1146544" cy="560294"/>
        </a:xfrm>
        <a:prstGeom prst="rect">
          <a:avLst/>
        </a:prstGeom>
      </xdr:spPr>
    </xdr:pic>
    <xdr:clientData/>
  </xdr:twoCellAnchor>
  <xdr:twoCellAnchor editAs="oneCell">
    <xdr:from>
      <xdr:col>7</xdr:col>
      <xdr:colOff>26894</xdr:colOff>
      <xdr:row>5</xdr:row>
      <xdr:rowOff>1963270</xdr:rowOff>
    </xdr:from>
    <xdr:to>
      <xdr:col>8</xdr:col>
      <xdr:colOff>8965</xdr:colOff>
      <xdr:row>5</xdr:row>
      <xdr:rowOff>2850776</xdr:rowOff>
    </xdr:to>
    <xdr:pic>
      <xdr:nvPicPr>
        <xdr:cNvPr id="24" name="Imagen 23">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8453718" y="8104094"/>
          <a:ext cx="1120588" cy="887506"/>
        </a:xfrm>
        <a:prstGeom prst="rect">
          <a:avLst/>
        </a:prstGeom>
      </xdr:spPr>
    </xdr:pic>
    <xdr:clientData/>
  </xdr:twoCellAnchor>
  <xdr:twoCellAnchor editAs="oneCell">
    <xdr:from>
      <xdr:col>8</xdr:col>
      <xdr:colOff>35859</xdr:colOff>
      <xdr:row>5</xdr:row>
      <xdr:rowOff>1954306</xdr:rowOff>
    </xdr:from>
    <xdr:to>
      <xdr:col>8</xdr:col>
      <xdr:colOff>1218229</xdr:colOff>
      <xdr:row>6</xdr:row>
      <xdr:rowOff>17931</xdr:rowOff>
    </xdr:to>
    <xdr:pic>
      <xdr:nvPicPr>
        <xdr:cNvPr id="25" name="Imagen 24">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9601200" y="8095130"/>
          <a:ext cx="1182370" cy="932330"/>
        </a:xfrm>
        <a:prstGeom prst="rect">
          <a:avLst/>
        </a:prstGeom>
      </xdr:spPr>
    </xdr:pic>
    <xdr:clientData/>
  </xdr:twoCellAnchor>
  <xdr:twoCellAnchor editAs="oneCell">
    <xdr:from>
      <xdr:col>7</xdr:col>
      <xdr:colOff>44824</xdr:colOff>
      <xdr:row>41</xdr:row>
      <xdr:rowOff>80684</xdr:rowOff>
    </xdr:from>
    <xdr:to>
      <xdr:col>9</xdr:col>
      <xdr:colOff>0</xdr:colOff>
      <xdr:row>41</xdr:row>
      <xdr:rowOff>1739153</xdr:rowOff>
    </xdr:to>
    <xdr:pic>
      <xdr:nvPicPr>
        <xdr:cNvPr id="8" name="Imagen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22"/>
        <a:stretch>
          <a:fillRect/>
        </a:stretch>
      </xdr:blipFill>
      <xdr:spPr>
        <a:xfrm>
          <a:off x="8471648" y="19220331"/>
          <a:ext cx="2357717" cy="1658469"/>
        </a:xfrm>
        <a:prstGeom prst="rect">
          <a:avLst/>
        </a:prstGeom>
      </xdr:spPr>
    </xdr:pic>
    <xdr:clientData/>
  </xdr:twoCellAnchor>
  <xdr:twoCellAnchor editAs="oneCell">
    <xdr:from>
      <xdr:col>8</xdr:col>
      <xdr:colOff>71718</xdr:colOff>
      <xdr:row>44</xdr:row>
      <xdr:rowOff>1649507</xdr:rowOff>
    </xdr:from>
    <xdr:to>
      <xdr:col>8</xdr:col>
      <xdr:colOff>1243854</xdr:colOff>
      <xdr:row>44</xdr:row>
      <xdr:rowOff>2205319</xdr:rowOff>
    </xdr:to>
    <xdr:pic>
      <xdr:nvPicPr>
        <xdr:cNvPr id="32" name="Imagen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13"/>
        <a:stretch>
          <a:fillRect/>
        </a:stretch>
      </xdr:blipFill>
      <xdr:spPr>
        <a:xfrm>
          <a:off x="9637059" y="25199789"/>
          <a:ext cx="1172136" cy="555812"/>
        </a:xfrm>
        <a:prstGeom prst="rect">
          <a:avLst/>
        </a:prstGeom>
      </xdr:spPr>
    </xdr:pic>
    <xdr:clientData/>
  </xdr:twoCellAnchor>
  <xdr:twoCellAnchor editAs="oneCell">
    <xdr:from>
      <xdr:col>7</xdr:col>
      <xdr:colOff>53788</xdr:colOff>
      <xdr:row>47</xdr:row>
      <xdr:rowOff>62753</xdr:rowOff>
    </xdr:from>
    <xdr:to>
      <xdr:col>8</xdr:col>
      <xdr:colOff>475131</xdr:colOff>
      <xdr:row>47</xdr:row>
      <xdr:rowOff>1541929</xdr:rowOff>
    </xdr:to>
    <xdr:pic>
      <xdr:nvPicPr>
        <xdr:cNvPr id="36" name="Imagen 35" descr="C:\Users\USUARIO\Downloads\WhatsApp Image 2026-06-21 at 6.11.12 PM.jpeg">
          <a:extLst>
            <a:ext uri="{FF2B5EF4-FFF2-40B4-BE49-F238E27FC236}">
              <a16:creationId xmlns:a16="http://schemas.microsoft.com/office/drawing/2014/main" id="{00000000-0008-0000-0700-000024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480612" y="28956000"/>
          <a:ext cx="1559860" cy="1479176"/>
        </a:xfrm>
        <a:prstGeom prst="rect">
          <a:avLst/>
        </a:prstGeom>
        <a:noFill/>
        <a:ln>
          <a:noFill/>
        </a:ln>
      </xdr:spPr>
    </xdr:pic>
    <xdr:clientData/>
  </xdr:twoCellAnchor>
  <xdr:twoCellAnchor editAs="oneCell">
    <xdr:from>
      <xdr:col>7</xdr:col>
      <xdr:colOff>190501</xdr:colOff>
      <xdr:row>45</xdr:row>
      <xdr:rowOff>171450</xdr:rowOff>
    </xdr:from>
    <xdr:to>
      <xdr:col>8</xdr:col>
      <xdr:colOff>990601</xdr:colOff>
      <xdr:row>45</xdr:row>
      <xdr:rowOff>1390650</xdr:rowOff>
    </xdr:to>
    <xdr:pic>
      <xdr:nvPicPr>
        <xdr:cNvPr id="10" name="Imagen 9">
          <a:extLst>
            <a:ext uri="{FF2B5EF4-FFF2-40B4-BE49-F238E27FC236}">
              <a16:creationId xmlns:a16="http://schemas.microsoft.com/office/drawing/2014/main" id="{2545B77C-78BC-BCFA-61C9-6D5B877CF6C0}"/>
            </a:ext>
          </a:extLst>
        </xdr:cNvPr>
        <xdr:cNvPicPr>
          <a:picLocks noChangeAspect="1"/>
        </xdr:cNvPicPr>
      </xdr:nvPicPr>
      <xdr:blipFill>
        <a:blip xmlns:r="http://schemas.openxmlformats.org/officeDocument/2006/relationships" r:embed="rId24"/>
        <a:stretch>
          <a:fillRect/>
        </a:stretch>
      </xdr:blipFill>
      <xdr:spPr>
        <a:xfrm>
          <a:off x="8382001" y="25974675"/>
          <a:ext cx="1905000" cy="1219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HYS\AppData\Local\Temp\770eb5c7-cc99-4e53-a2c2-ff361f0508ad_1.1%20OBLIGACIONES%20MARZO%20CD-O5%20DE%202025.zip.8ad\PLAN%20DE%20PAGO\1.1.6%20PLAN%20DE%20ACCION%20CONTRATO%20CD%2005-DEL%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Hoja1"/>
      <sheetName val="SEG ENERO"/>
    </sheetNames>
    <sheetDataSet>
      <sheetData sheetId="0">
        <row r="8">
          <cell r="D8" t="str">
            <v>4.59%</v>
          </cell>
        </row>
      </sheetData>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etbcsj-my.sharepoint.com/:f:/g/personal/sstflorencia_cendoj_ramajudicial_gov_co/ErTNRQ-CfPNMkJVivrej3XwBgNiKV4ZZ2Pl0nL9uuVoJzg?e=QJwKh1" TargetMode="External"/><Relationship Id="rId2" Type="http://schemas.openxmlformats.org/officeDocument/2006/relationships/hyperlink" Target="https://etbcsj-my.sharepoint.com/:f:/g/personal/sstflorencia_cendoj_ramajudicial_gov_co/ErTNRQ-CfPNMkJVivrej3XwBgNiKV4ZZ2Pl0nL9uuVoJzg?e=QJwKh1" TargetMode="External"/><Relationship Id="rId1" Type="http://schemas.openxmlformats.org/officeDocument/2006/relationships/hyperlink" Target="https://etbcsj-my.sharepoint.com/:f:/g/personal/sstflorencia_cendoj_ramajudicial_gov_co/ErTNRQ-CfPNMkJVivrej3XwBgNiKV4ZZ2Pl0nL9uuVoJzg?e=QJwKh1"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view="pageBreakPreview" zoomScaleNormal="100" zoomScaleSheetLayoutView="100" workbookViewId="0">
      <pane ySplit="6" topLeftCell="A10" activePane="bottomLeft" state="frozen"/>
      <selection pane="bottomLeft" activeCell="G5" sqref="G5:I5"/>
    </sheetView>
  </sheetViews>
  <sheetFormatPr baseColWidth="10" defaultColWidth="0" defaultRowHeight="0" customHeight="1" zeroHeight="1" x14ac:dyDescent="0.25"/>
  <cols>
    <col min="1" max="1" width="6.5703125" style="23" customWidth="1"/>
    <col min="2" max="2" width="16.85546875" style="7" customWidth="1"/>
    <col min="3" max="3" width="26.85546875" style="22" customWidth="1"/>
    <col min="4" max="4" width="23.5703125" style="22" customWidth="1"/>
    <col min="5" max="5" width="21.7109375" style="21" customWidth="1"/>
    <col min="6" max="6" width="26.140625" style="21" customWidth="1"/>
    <col min="7" max="7" width="17.42578125" style="21" customWidth="1"/>
    <col min="8" max="8" width="12.140625" style="21" customWidth="1"/>
    <col min="9" max="9" width="17.28515625" style="21" customWidth="1"/>
    <col min="10" max="17" width="0" style="21" hidden="1" customWidth="1"/>
    <col min="18" max="16384" width="10.42578125" style="21" hidden="1"/>
  </cols>
  <sheetData>
    <row r="1" spans="1:12" ht="51" customHeight="1" x14ac:dyDescent="0.25">
      <c r="A1" s="64" t="s">
        <v>156</v>
      </c>
      <c r="B1" s="65"/>
      <c r="C1" s="65"/>
      <c r="D1" s="65"/>
      <c r="E1" s="65"/>
      <c r="F1" s="65"/>
      <c r="G1" s="65"/>
      <c r="H1" s="65"/>
      <c r="I1" s="65"/>
      <c r="J1" s="65"/>
      <c r="K1" s="65"/>
      <c r="L1" s="65"/>
    </row>
    <row r="2" spans="1:12" ht="56.25" customHeight="1" x14ac:dyDescent="0.25">
      <c r="A2" s="56" t="s">
        <v>14</v>
      </c>
      <c r="B2" s="57"/>
      <c r="C2" s="58" t="s">
        <v>183</v>
      </c>
      <c r="D2" s="59"/>
      <c r="E2" s="59"/>
      <c r="F2" s="59"/>
      <c r="G2" s="59"/>
      <c r="H2" s="59"/>
      <c r="I2" s="59"/>
    </row>
    <row r="3" spans="1:12" ht="21" customHeight="1" x14ac:dyDescent="0.25">
      <c r="A3" s="56" t="s">
        <v>36</v>
      </c>
      <c r="B3" s="57"/>
      <c r="C3" s="28">
        <v>76274352</v>
      </c>
      <c r="D3" s="9" t="s">
        <v>37</v>
      </c>
      <c r="E3" s="28">
        <v>76274352</v>
      </c>
      <c r="F3" s="11" t="s">
        <v>38</v>
      </c>
      <c r="G3" s="18">
        <v>0</v>
      </c>
      <c r="H3" s="60" t="s">
        <v>47</v>
      </c>
      <c r="I3" s="62" t="s">
        <v>219</v>
      </c>
    </row>
    <row r="4" spans="1:12" ht="21" customHeight="1" x14ac:dyDescent="0.25">
      <c r="A4" s="56" t="s">
        <v>6</v>
      </c>
      <c r="B4" s="57"/>
      <c r="C4" s="8" t="s">
        <v>135</v>
      </c>
      <c r="D4" s="9" t="s">
        <v>10</v>
      </c>
      <c r="E4" s="29" t="s">
        <v>155</v>
      </c>
      <c r="F4" s="11" t="s">
        <v>12</v>
      </c>
      <c r="G4" s="12" t="s">
        <v>8</v>
      </c>
      <c r="H4" s="61"/>
      <c r="I4" s="63"/>
    </row>
    <row r="5" spans="1:12" ht="30" customHeight="1" x14ac:dyDescent="0.25">
      <c r="A5" s="56" t="s">
        <v>11</v>
      </c>
      <c r="B5" s="57"/>
      <c r="C5" s="16">
        <v>46052</v>
      </c>
      <c r="D5" s="9" t="s">
        <v>7</v>
      </c>
      <c r="E5" s="12">
        <v>46387</v>
      </c>
      <c r="F5" s="11" t="s">
        <v>35</v>
      </c>
      <c r="G5" s="53">
        <f>D18</f>
        <v>0.44444444444444442</v>
      </c>
      <c r="H5" s="54"/>
      <c r="I5" s="55"/>
    </row>
    <row r="6" spans="1:12" ht="30" customHeight="1" x14ac:dyDescent="0.25">
      <c r="A6" s="56" t="s">
        <v>9</v>
      </c>
      <c r="B6" s="57"/>
      <c r="C6" s="13" t="s">
        <v>154</v>
      </c>
      <c r="D6" s="9" t="s">
        <v>13</v>
      </c>
      <c r="E6" s="10">
        <v>17651950</v>
      </c>
      <c r="F6" s="11" t="s">
        <v>34</v>
      </c>
      <c r="G6" s="50" t="s">
        <v>194</v>
      </c>
      <c r="H6" s="51"/>
      <c r="I6" s="52"/>
    </row>
    <row r="7" spans="1:12" ht="30.75" customHeight="1" x14ac:dyDescent="0.25">
      <c r="A7" s="19" t="s">
        <v>1</v>
      </c>
      <c r="B7" s="20" t="s">
        <v>39</v>
      </c>
      <c r="C7" s="19" t="s">
        <v>42</v>
      </c>
      <c r="D7" s="20" t="s">
        <v>46</v>
      </c>
      <c r="E7" s="20" t="s">
        <v>40</v>
      </c>
      <c r="F7" s="20" t="s">
        <v>41</v>
      </c>
      <c r="G7" s="72" t="s">
        <v>43</v>
      </c>
      <c r="H7" s="73"/>
      <c r="I7" s="74"/>
    </row>
    <row r="8" spans="1:12" ht="27" customHeight="1" thickBot="1" x14ac:dyDescent="0.3">
      <c r="A8" s="1">
        <v>1</v>
      </c>
      <c r="B8" s="12">
        <v>46073</v>
      </c>
      <c r="C8" s="24" t="s">
        <v>44</v>
      </c>
      <c r="D8" s="26">
        <f>E8*100/E3</f>
        <v>7.4074074074074074</v>
      </c>
      <c r="E8" s="33">
        <v>5649952</v>
      </c>
      <c r="F8" s="39">
        <v>24</v>
      </c>
      <c r="G8" s="47" t="s">
        <v>64</v>
      </c>
      <c r="H8" s="48"/>
      <c r="I8" s="49"/>
    </row>
    <row r="9" spans="1:12" ht="27" customHeight="1" thickBot="1" x14ac:dyDescent="0.3">
      <c r="A9" s="1">
        <v>2</v>
      </c>
      <c r="B9" s="12">
        <v>46101</v>
      </c>
      <c r="C9" s="24" t="s">
        <v>186</v>
      </c>
      <c r="D9" s="26">
        <f>E9/E3*100</f>
        <v>9.2592592592592595</v>
      </c>
      <c r="E9" s="33">
        <v>7062440</v>
      </c>
      <c r="F9" s="39">
        <v>31</v>
      </c>
      <c r="G9" s="47" t="s">
        <v>64</v>
      </c>
      <c r="H9" s="48"/>
      <c r="I9" s="49"/>
    </row>
    <row r="10" spans="1:12" ht="27" customHeight="1" thickBot="1" x14ac:dyDescent="0.3">
      <c r="A10" s="1">
        <v>3</v>
      </c>
      <c r="B10" s="12">
        <v>45769</v>
      </c>
      <c r="C10" s="24" t="s">
        <v>208</v>
      </c>
      <c r="D10" s="26">
        <v>9.26</v>
      </c>
      <c r="E10" s="33">
        <v>7062440</v>
      </c>
      <c r="F10" s="39">
        <v>30</v>
      </c>
      <c r="G10" s="47" t="s">
        <v>64</v>
      </c>
      <c r="H10" s="48"/>
      <c r="I10" s="49"/>
    </row>
    <row r="11" spans="1:12" ht="27" customHeight="1" thickBot="1" x14ac:dyDescent="0.3">
      <c r="A11" s="1">
        <v>4</v>
      </c>
      <c r="B11" s="12">
        <v>46167</v>
      </c>
      <c r="C11" s="24" t="s">
        <v>209</v>
      </c>
      <c r="D11" s="26">
        <v>9.26</v>
      </c>
      <c r="E11" s="33">
        <v>7062440</v>
      </c>
      <c r="F11" s="39">
        <v>31</v>
      </c>
      <c r="G11" s="47" t="s">
        <v>64</v>
      </c>
      <c r="H11" s="48"/>
      <c r="I11" s="49"/>
    </row>
    <row r="12" spans="1:12" ht="27" customHeight="1" thickBot="1" x14ac:dyDescent="0.3">
      <c r="A12" s="1">
        <v>5</v>
      </c>
      <c r="B12" s="12">
        <v>46195</v>
      </c>
      <c r="C12" s="24" t="s">
        <v>218</v>
      </c>
      <c r="D12" s="26">
        <v>9.26</v>
      </c>
      <c r="E12" s="33">
        <v>7062440</v>
      </c>
      <c r="F12" s="39">
        <v>30</v>
      </c>
      <c r="G12" s="47" t="s">
        <v>64</v>
      </c>
      <c r="H12" s="48"/>
      <c r="I12" s="49"/>
    </row>
    <row r="13" spans="1:12" ht="27" customHeight="1" thickBot="1" x14ac:dyDescent="0.3">
      <c r="A13" s="1">
        <v>6</v>
      </c>
      <c r="B13" s="12"/>
      <c r="C13" s="24"/>
      <c r="D13" s="26"/>
      <c r="E13" s="33"/>
      <c r="F13" s="26"/>
      <c r="G13" s="47"/>
      <c r="H13" s="48"/>
      <c r="I13" s="49"/>
    </row>
    <row r="14" spans="1:12" ht="27" customHeight="1" thickBot="1" x14ac:dyDescent="0.3">
      <c r="A14" s="1">
        <v>7</v>
      </c>
      <c r="B14" s="12"/>
      <c r="C14" s="24"/>
      <c r="D14" s="32"/>
      <c r="E14" s="33"/>
      <c r="F14" s="26"/>
      <c r="G14" s="47"/>
      <c r="H14" s="48"/>
      <c r="I14" s="49"/>
    </row>
    <row r="15" spans="1:12" ht="27" customHeight="1" thickBot="1" x14ac:dyDescent="0.3">
      <c r="A15" s="1">
        <v>8</v>
      </c>
      <c r="B15" s="12"/>
      <c r="C15" s="24"/>
      <c r="D15" s="32"/>
      <c r="E15" s="33"/>
      <c r="F15" s="26"/>
      <c r="G15" s="47"/>
      <c r="H15" s="48"/>
      <c r="I15" s="49"/>
    </row>
    <row r="16" spans="1:12" ht="27" customHeight="1" thickBot="1" x14ac:dyDescent="0.3">
      <c r="A16" s="1">
        <v>9</v>
      </c>
      <c r="B16" s="12"/>
      <c r="C16" s="24"/>
      <c r="D16" s="32"/>
      <c r="E16" s="33"/>
      <c r="F16" s="26"/>
      <c r="G16" s="47"/>
      <c r="H16" s="48"/>
      <c r="I16" s="49"/>
    </row>
    <row r="17" spans="1:9" ht="27" customHeight="1" thickBot="1" x14ac:dyDescent="0.3">
      <c r="A17" s="1">
        <v>10</v>
      </c>
      <c r="B17" s="12"/>
      <c r="C17" s="24"/>
      <c r="D17" s="25"/>
      <c r="E17" s="33"/>
      <c r="F17" s="10"/>
      <c r="G17" s="47"/>
      <c r="H17" s="48"/>
      <c r="I17" s="49"/>
    </row>
    <row r="18" spans="1:9" ht="27" customHeight="1" x14ac:dyDescent="0.25">
      <c r="A18" s="66" t="s">
        <v>49</v>
      </c>
      <c r="B18" s="67"/>
      <c r="C18" s="68"/>
      <c r="D18" s="45">
        <f>E18/C3*1</f>
        <v>0.44444444444444442</v>
      </c>
      <c r="E18" s="46">
        <f>SUM(E8:E17)</f>
        <v>33899712</v>
      </c>
      <c r="F18" s="42">
        <f>SUM(F8:F17)</f>
        <v>146</v>
      </c>
      <c r="G18" s="69"/>
      <c r="H18" s="70"/>
      <c r="I18" s="71"/>
    </row>
    <row r="19" spans="1:9" ht="15" customHeight="1" x14ac:dyDescent="0.25">
      <c r="A19" s="5"/>
    </row>
    <row r="20" spans="1:9" ht="15" customHeight="1" x14ac:dyDescent="0.25">
      <c r="A20" s="5"/>
    </row>
    <row r="21" spans="1:9" ht="15" customHeight="1" x14ac:dyDescent="0.25">
      <c r="A21" s="5"/>
    </row>
    <row r="22" spans="1:9" ht="15" customHeight="1" x14ac:dyDescent="0.25">
      <c r="A22" s="5"/>
    </row>
    <row r="23" spans="1:9" ht="15" customHeight="1" x14ac:dyDescent="0.25">
      <c r="A23" s="5"/>
    </row>
    <row r="24" spans="1:9" ht="15" customHeight="1" x14ac:dyDescent="0.25">
      <c r="A24" s="5"/>
    </row>
    <row r="25" spans="1:9" ht="15" customHeight="1" x14ac:dyDescent="0.25">
      <c r="A25" s="5"/>
    </row>
    <row r="26" spans="1:9" ht="15" customHeight="1" x14ac:dyDescent="0.25">
      <c r="A26" s="5"/>
    </row>
    <row r="27" spans="1:9" ht="15" customHeight="1" x14ac:dyDescent="0.25"/>
    <row r="28" spans="1:9" ht="15" customHeight="1" x14ac:dyDescent="0.25"/>
    <row r="29" spans="1:9" ht="15" customHeight="1" x14ac:dyDescent="0.25"/>
    <row r="30" spans="1:9" ht="15" customHeight="1" x14ac:dyDescent="0.25"/>
  </sheetData>
  <mergeCells count="24">
    <mergeCell ref="A1:L1"/>
    <mergeCell ref="A18:C18"/>
    <mergeCell ref="G16:I16"/>
    <mergeCell ref="G18:I18"/>
    <mergeCell ref="G13:I13"/>
    <mergeCell ref="G14:I14"/>
    <mergeCell ref="G17:I17"/>
    <mergeCell ref="G11:I11"/>
    <mergeCell ref="G12:I12"/>
    <mergeCell ref="G9:I9"/>
    <mergeCell ref="G10:I10"/>
    <mergeCell ref="A2:B2"/>
    <mergeCell ref="A4:B4"/>
    <mergeCell ref="A6:B6"/>
    <mergeCell ref="G7:I7"/>
    <mergeCell ref="G8:I8"/>
    <mergeCell ref="G15:I15"/>
    <mergeCell ref="G6:I6"/>
    <mergeCell ref="G5:I5"/>
    <mergeCell ref="A5:B5"/>
    <mergeCell ref="C2:I2"/>
    <mergeCell ref="A3:B3"/>
    <mergeCell ref="H3:H4"/>
    <mergeCell ref="I3:I4"/>
  </mergeCells>
  <phoneticPr fontId="7" type="noConversion"/>
  <pageMargins left="0.23622047244094491" right="0.23622047244094491" top="0.74803149606299213" bottom="0.74803149606299213" header="0.31496062992125984" footer="0.31496062992125984"/>
  <pageSetup scale="36" orientation="portrait"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workbookViewId="0">
      <selection activeCell="D21" sqref="D21"/>
    </sheetView>
  </sheetViews>
  <sheetFormatPr baseColWidth="10" defaultRowHeight="15" x14ac:dyDescent="0.25"/>
  <cols>
    <col min="1" max="1" width="13.5703125" bestFit="1" customWidth="1"/>
    <col min="2" max="2" width="13.7109375" customWidth="1"/>
  </cols>
  <sheetData>
    <row r="1" spans="1:4" x14ac:dyDescent="0.25">
      <c r="A1" t="s">
        <v>2</v>
      </c>
      <c r="B1" t="s">
        <v>5</v>
      </c>
      <c r="D1" t="s">
        <v>51</v>
      </c>
    </row>
    <row r="2" spans="1:4" x14ac:dyDescent="0.25">
      <c r="A2" t="s">
        <v>3</v>
      </c>
      <c r="B2" t="s">
        <v>17</v>
      </c>
      <c r="D2" t="s">
        <v>52</v>
      </c>
    </row>
    <row r="3" spans="1:4" x14ac:dyDescent="0.25">
      <c r="A3" t="s">
        <v>4</v>
      </c>
      <c r="B3" t="s">
        <v>18</v>
      </c>
    </row>
    <row r="4" spans="1:4" x14ac:dyDescent="0.25">
      <c r="A4" t="s">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Q69"/>
  <sheetViews>
    <sheetView view="pageBreakPreview" zoomScale="68" zoomScaleNormal="100" zoomScaleSheetLayoutView="68" workbookViewId="0">
      <pane ySplit="3" topLeftCell="A4" activePane="bottomLeft" state="frozen"/>
      <selection pane="bottomLeft" activeCell="E5" sqref="E5:F5"/>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51" customHeight="1" x14ac:dyDescent="0.25">
      <c r="A1" s="77" t="s">
        <v>184</v>
      </c>
      <c r="B1" s="78"/>
      <c r="C1" s="78"/>
      <c r="D1" s="78"/>
      <c r="E1" s="78"/>
      <c r="F1" s="78"/>
      <c r="G1" s="78"/>
      <c r="H1" s="78"/>
      <c r="I1" s="78"/>
      <c r="J1" s="78"/>
      <c r="K1" s="78"/>
      <c r="L1" s="78"/>
    </row>
    <row r="2" spans="1:12" ht="75" customHeight="1" x14ac:dyDescent="0.25">
      <c r="A2" s="56" t="s">
        <v>14</v>
      </c>
      <c r="B2" s="57"/>
      <c r="C2" s="79" t="s">
        <v>183</v>
      </c>
      <c r="D2" s="80"/>
      <c r="E2" s="80"/>
      <c r="F2" s="80"/>
      <c r="G2" s="80"/>
      <c r="H2" s="11" t="s">
        <v>45</v>
      </c>
      <c r="I2" s="24" t="s">
        <v>153</v>
      </c>
      <c r="J2" s="11" t="s">
        <v>48</v>
      </c>
      <c r="K2" s="38">
        <v>7.41</v>
      </c>
      <c r="L2" s="26">
        <f>[1]CONSOLIDADO!D9</f>
        <v>0</v>
      </c>
    </row>
    <row r="3" spans="1:12" ht="69.75" customHeight="1" x14ac:dyDescent="0.25">
      <c r="A3" s="15" t="s">
        <v>1</v>
      </c>
      <c r="B3" s="81" t="s">
        <v>19</v>
      </c>
      <c r="C3" s="81"/>
      <c r="D3" s="14" t="s">
        <v>32</v>
      </c>
      <c r="E3" s="82" t="s">
        <v>15</v>
      </c>
      <c r="F3" s="83"/>
      <c r="G3" s="27" t="s">
        <v>50</v>
      </c>
      <c r="H3" s="84" t="s">
        <v>33</v>
      </c>
      <c r="I3" s="85"/>
      <c r="J3" s="82" t="s">
        <v>0</v>
      </c>
      <c r="K3" s="83"/>
      <c r="L3" s="15" t="s">
        <v>2</v>
      </c>
    </row>
    <row r="4" spans="1:12" s="3" customFormat="1" ht="99" customHeight="1" x14ac:dyDescent="0.25">
      <c r="A4" s="1">
        <v>1</v>
      </c>
      <c r="B4" s="75" t="s">
        <v>157</v>
      </c>
      <c r="C4" s="75"/>
      <c r="D4" s="1" t="s">
        <v>53</v>
      </c>
      <c r="E4" s="50" t="s">
        <v>103</v>
      </c>
      <c r="F4" s="52"/>
      <c r="G4" s="17" t="s">
        <v>51</v>
      </c>
      <c r="H4" s="76"/>
      <c r="I4" s="52"/>
      <c r="J4" s="50" t="s">
        <v>169</v>
      </c>
      <c r="K4" s="52"/>
      <c r="L4" s="10"/>
    </row>
    <row r="5" spans="1:12" s="3" customFormat="1" ht="130.5" customHeight="1" x14ac:dyDescent="0.25">
      <c r="A5" s="1">
        <v>2</v>
      </c>
      <c r="B5" s="75" t="s">
        <v>158</v>
      </c>
      <c r="C5" s="75"/>
      <c r="D5" s="1" t="s">
        <v>170</v>
      </c>
      <c r="E5" s="50" t="s">
        <v>111</v>
      </c>
      <c r="F5" s="52"/>
      <c r="G5" s="17" t="s">
        <v>52</v>
      </c>
      <c r="H5" s="76" t="s">
        <v>57</v>
      </c>
      <c r="I5" s="52"/>
      <c r="J5" s="50" t="s">
        <v>169</v>
      </c>
      <c r="K5" s="52"/>
      <c r="L5" s="4"/>
    </row>
    <row r="6" spans="1:12" s="3" customFormat="1" ht="279.95" customHeight="1" x14ac:dyDescent="0.25">
      <c r="A6" s="1">
        <v>3</v>
      </c>
      <c r="B6" s="75" t="s">
        <v>159</v>
      </c>
      <c r="C6" s="75"/>
      <c r="D6" s="1" t="s">
        <v>55</v>
      </c>
      <c r="E6" s="50" t="s">
        <v>171</v>
      </c>
      <c r="F6" s="52"/>
      <c r="G6" s="17" t="s">
        <v>51</v>
      </c>
      <c r="H6" s="76"/>
      <c r="I6" s="86"/>
      <c r="J6" s="50" t="s">
        <v>169</v>
      </c>
      <c r="K6" s="52"/>
      <c r="L6" s="4"/>
    </row>
    <row r="7" spans="1:12" s="3" customFormat="1" ht="146.25" customHeight="1" x14ac:dyDescent="0.25">
      <c r="A7" s="1">
        <v>4</v>
      </c>
      <c r="B7" s="87" t="s">
        <v>160</v>
      </c>
      <c r="C7" s="88"/>
      <c r="D7" s="1" t="s">
        <v>58</v>
      </c>
      <c r="E7" s="50" t="s">
        <v>172</v>
      </c>
      <c r="F7" s="52"/>
      <c r="G7" s="17" t="s">
        <v>52</v>
      </c>
      <c r="H7" s="76"/>
      <c r="I7" s="86"/>
      <c r="J7" s="50" t="s">
        <v>169</v>
      </c>
      <c r="K7" s="52"/>
      <c r="L7" s="4"/>
    </row>
    <row r="8" spans="1:12" s="3" customFormat="1" ht="197.25" customHeight="1" x14ac:dyDescent="0.25">
      <c r="A8" s="1">
        <v>5</v>
      </c>
      <c r="B8" s="75" t="s">
        <v>161</v>
      </c>
      <c r="C8" s="75"/>
      <c r="D8" s="1" t="s">
        <v>55</v>
      </c>
      <c r="E8" s="50" t="s">
        <v>173</v>
      </c>
      <c r="F8" s="52"/>
      <c r="G8" s="17" t="s">
        <v>52</v>
      </c>
      <c r="H8" s="50"/>
      <c r="I8" s="52"/>
      <c r="J8" s="50" t="s">
        <v>169</v>
      </c>
      <c r="K8" s="52"/>
      <c r="L8" s="4"/>
    </row>
    <row r="9" spans="1:12" s="3" customFormat="1" ht="114" customHeight="1" x14ac:dyDescent="0.25">
      <c r="A9" s="1">
        <v>6</v>
      </c>
      <c r="B9" s="75" t="s">
        <v>162</v>
      </c>
      <c r="C9" s="75"/>
      <c r="D9" s="1" t="s">
        <v>55</v>
      </c>
      <c r="E9" s="50" t="s">
        <v>174</v>
      </c>
      <c r="F9" s="52"/>
      <c r="G9" s="17" t="s">
        <v>51</v>
      </c>
      <c r="H9" s="76"/>
      <c r="I9" s="86"/>
      <c r="J9" s="50" t="s">
        <v>169</v>
      </c>
      <c r="K9" s="52"/>
      <c r="L9" s="4"/>
    </row>
    <row r="10" spans="1:12" s="3" customFormat="1" ht="54" hidden="1" customHeight="1" x14ac:dyDescent="0.25">
      <c r="A10" s="1">
        <v>7</v>
      </c>
      <c r="B10" s="96"/>
      <c r="C10" s="96"/>
      <c r="D10" s="36" t="s">
        <v>59</v>
      </c>
      <c r="E10" s="97"/>
      <c r="F10" s="98"/>
      <c r="G10" s="37"/>
      <c r="H10" s="90"/>
      <c r="I10" s="91"/>
      <c r="J10" s="90"/>
      <c r="K10" s="91"/>
      <c r="L10" s="4"/>
    </row>
    <row r="11" spans="1:12" s="3" customFormat="1" ht="129" hidden="1" customHeight="1" x14ac:dyDescent="0.25">
      <c r="A11" s="1">
        <v>8</v>
      </c>
      <c r="B11" s="75"/>
      <c r="C11" s="75"/>
      <c r="D11" s="36" t="s">
        <v>53</v>
      </c>
      <c r="E11" s="90"/>
      <c r="F11" s="91"/>
      <c r="G11" s="37"/>
      <c r="H11" s="90"/>
      <c r="I11" s="91"/>
      <c r="J11" s="90"/>
      <c r="K11" s="91"/>
      <c r="L11" s="4"/>
    </row>
    <row r="12" spans="1:12" s="3" customFormat="1" ht="111" hidden="1" customHeight="1" x14ac:dyDescent="0.25">
      <c r="A12" s="1">
        <v>9</v>
      </c>
      <c r="B12" s="89"/>
      <c r="C12" s="89"/>
      <c r="D12" s="36" t="s">
        <v>55</v>
      </c>
      <c r="E12" s="90"/>
      <c r="F12" s="91"/>
      <c r="G12" s="37"/>
      <c r="H12" s="92"/>
      <c r="I12" s="93"/>
      <c r="J12" s="90"/>
      <c r="K12" s="91"/>
      <c r="L12" s="4"/>
    </row>
    <row r="13" spans="1:12" s="3" customFormat="1" ht="60.75" hidden="1" customHeight="1" x14ac:dyDescent="0.25">
      <c r="A13" s="1">
        <v>10</v>
      </c>
      <c r="B13" s="75"/>
      <c r="C13" s="75"/>
      <c r="D13" s="36" t="s">
        <v>105</v>
      </c>
      <c r="E13" s="94"/>
      <c r="F13" s="95"/>
      <c r="G13" s="37"/>
      <c r="H13" s="92"/>
      <c r="I13" s="93"/>
      <c r="J13" s="90"/>
      <c r="K13" s="91"/>
      <c r="L13" s="4"/>
    </row>
    <row r="14" spans="1:12" s="3" customFormat="1" ht="93.75" hidden="1" customHeight="1" x14ac:dyDescent="0.25">
      <c r="A14" s="1">
        <v>11</v>
      </c>
      <c r="B14" s="75"/>
      <c r="C14" s="75"/>
      <c r="D14" s="36" t="s">
        <v>107</v>
      </c>
      <c r="E14" s="90"/>
      <c r="F14" s="91"/>
      <c r="G14" s="37"/>
      <c r="H14" s="92"/>
      <c r="I14" s="93"/>
      <c r="J14" s="90"/>
      <c r="K14" s="91"/>
      <c r="L14" s="4"/>
    </row>
    <row r="15" spans="1:12" s="3" customFormat="1" ht="111" hidden="1" customHeight="1" x14ac:dyDescent="0.25">
      <c r="A15" s="1">
        <v>12</v>
      </c>
      <c r="B15" s="75"/>
      <c r="C15" s="75"/>
      <c r="D15" s="36" t="s">
        <v>56</v>
      </c>
      <c r="E15" s="90"/>
      <c r="F15" s="91"/>
      <c r="G15" s="37"/>
      <c r="H15" s="90"/>
      <c r="I15" s="91"/>
      <c r="J15" s="90"/>
      <c r="K15" s="91"/>
      <c r="L15" s="4"/>
    </row>
    <row r="16" spans="1:12" s="3" customFormat="1" ht="75.75" hidden="1" customHeight="1" x14ac:dyDescent="0.25">
      <c r="A16" s="1">
        <v>13</v>
      </c>
      <c r="B16" s="75"/>
      <c r="C16" s="75"/>
      <c r="D16" s="36" t="s">
        <v>55</v>
      </c>
      <c r="E16" s="90"/>
      <c r="F16" s="91"/>
      <c r="G16" s="37"/>
      <c r="H16" s="92"/>
      <c r="I16" s="91"/>
      <c r="J16" s="90"/>
      <c r="K16" s="91"/>
      <c r="L16" s="4"/>
    </row>
    <row r="17" spans="1:12" s="3" customFormat="1" ht="123" hidden="1" customHeight="1" x14ac:dyDescent="0.25">
      <c r="A17" s="1">
        <v>14</v>
      </c>
      <c r="B17" s="75"/>
      <c r="C17" s="75"/>
      <c r="D17" s="36" t="s">
        <v>56</v>
      </c>
      <c r="E17" s="97"/>
      <c r="F17" s="98"/>
      <c r="G17" s="37"/>
      <c r="H17" s="90"/>
      <c r="I17" s="91"/>
      <c r="J17" s="90"/>
      <c r="K17" s="91"/>
      <c r="L17" s="4"/>
    </row>
    <row r="18" spans="1:12" s="3" customFormat="1" ht="95.25" hidden="1" customHeight="1" x14ac:dyDescent="0.25">
      <c r="A18" s="1">
        <v>15</v>
      </c>
      <c r="B18" s="75"/>
      <c r="C18" s="75"/>
      <c r="D18" s="36" t="s">
        <v>58</v>
      </c>
      <c r="E18" s="97"/>
      <c r="F18" s="98"/>
      <c r="G18" s="37"/>
      <c r="H18" s="90"/>
      <c r="I18" s="91"/>
      <c r="J18" s="90"/>
      <c r="K18" s="91"/>
      <c r="L18" s="4"/>
    </row>
    <row r="19" spans="1:12" s="3" customFormat="1" ht="44.25" hidden="1" customHeight="1" x14ac:dyDescent="0.25">
      <c r="A19" s="1">
        <v>16</v>
      </c>
      <c r="B19" s="75"/>
      <c r="C19" s="75"/>
      <c r="D19" s="36" t="s">
        <v>59</v>
      </c>
      <c r="E19" s="90"/>
      <c r="F19" s="91"/>
      <c r="G19" s="37"/>
      <c r="H19" s="99"/>
      <c r="I19" s="100"/>
      <c r="J19" s="90"/>
      <c r="K19" s="91"/>
      <c r="L19" s="4"/>
    </row>
    <row r="20" spans="1:12" s="3" customFormat="1" ht="138" hidden="1" customHeight="1" x14ac:dyDescent="0.25">
      <c r="A20" s="1">
        <v>17</v>
      </c>
      <c r="B20" s="75" t="s">
        <v>78</v>
      </c>
      <c r="C20" s="75"/>
      <c r="D20" s="36" t="s">
        <v>59</v>
      </c>
      <c r="E20" s="94"/>
      <c r="F20" s="95"/>
      <c r="G20" s="37"/>
      <c r="H20" s="90"/>
      <c r="I20" s="91"/>
      <c r="J20" s="90"/>
      <c r="K20" s="91"/>
      <c r="L20" s="4"/>
    </row>
    <row r="21" spans="1:12" s="3" customFormat="1" ht="55.5" hidden="1" customHeight="1" x14ac:dyDescent="0.25">
      <c r="A21" s="1">
        <v>18</v>
      </c>
      <c r="B21" s="75" t="s">
        <v>79</v>
      </c>
      <c r="C21" s="75"/>
      <c r="D21" s="36" t="s">
        <v>59</v>
      </c>
      <c r="E21" s="97"/>
      <c r="F21" s="98"/>
      <c r="G21" s="37"/>
      <c r="H21" s="90"/>
      <c r="I21" s="91"/>
      <c r="J21" s="90"/>
      <c r="K21" s="91"/>
      <c r="L21" s="4"/>
    </row>
    <row r="22" spans="1:12" s="3" customFormat="1" ht="55.5" hidden="1" customHeight="1" x14ac:dyDescent="0.25">
      <c r="A22" s="1">
        <v>19</v>
      </c>
      <c r="B22" s="75" t="s">
        <v>80</v>
      </c>
      <c r="C22" s="75"/>
      <c r="D22" s="36" t="s">
        <v>59</v>
      </c>
      <c r="E22" s="90"/>
      <c r="F22" s="91"/>
      <c r="G22" s="37"/>
      <c r="H22" s="90"/>
      <c r="I22" s="91"/>
      <c r="J22" s="90"/>
      <c r="K22" s="91"/>
      <c r="L22" s="4"/>
    </row>
    <row r="23" spans="1:12" s="3" customFormat="1" ht="71.25" hidden="1" customHeight="1" x14ac:dyDescent="0.25">
      <c r="A23" s="1">
        <v>20</v>
      </c>
      <c r="B23" s="75" t="s">
        <v>81</v>
      </c>
      <c r="C23" s="75"/>
      <c r="D23" s="36" t="s">
        <v>59</v>
      </c>
      <c r="E23" s="90"/>
      <c r="F23" s="91"/>
      <c r="G23" s="37"/>
      <c r="H23" s="90"/>
      <c r="I23" s="91"/>
      <c r="J23" s="90"/>
      <c r="K23" s="91"/>
      <c r="L23" s="4"/>
    </row>
    <row r="24" spans="1:12" s="3" customFormat="1" ht="55.5" hidden="1" customHeight="1" x14ac:dyDescent="0.25">
      <c r="A24" s="1">
        <v>21</v>
      </c>
      <c r="B24" s="75" t="s">
        <v>82</v>
      </c>
      <c r="C24" s="75"/>
      <c r="D24" s="36" t="s">
        <v>59</v>
      </c>
      <c r="E24" s="90"/>
      <c r="F24" s="91"/>
      <c r="G24" s="37"/>
      <c r="H24" s="90"/>
      <c r="I24" s="91"/>
      <c r="J24" s="90"/>
      <c r="K24" s="91"/>
      <c r="L24" s="4"/>
    </row>
    <row r="25" spans="1:12" s="3" customFormat="1" ht="55.5" hidden="1" customHeight="1" x14ac:dyDescent="0.25">
      <c r="A25" s="1">
        <v>22</v>
      </c>
      <c r="B25" s="75" t="s">
        <v>24</v>
      </c>
      <c r="C25" s="75"/>
      <c r="D25" s="36" t="s">
        <v>59</v>
      </c>
      <c r="E25" s="90"/>
      <c r="F25" s="91"/>
      <c r="G25" s="37"/>
      <c r="H25" s="90"/>
      <c r="I25" s="91"/>
      <c r="J25" s="90"/>
      <c r="K25" s="91"/>
      <c r="L25" s="4"/>
    </row>
    <row r="26" spans="1:12" s="3" customFormat="1" ht="72.75" hidden="1" customHeight="1" x14ac:dyDescent="0.25">
      <c r="A26" s="1">
        <v>23</v>
      </c>
      <c r="B26" s="75" t="s">
        <v>83</v>
      </c>
      <c r="C26" s="75"/>
      <c r="D26" s="36" t="s">
        <v>59</v>
      </c>
      <c r="E26" s="90"/>
      <c r="F26" s="91"/>
      <c r="G26" s="37"/>
      <c r="H26" s="90"/>
      <c r="I26" s="91"/>
      <c r="J26" s="90"/>
      <c r="K26" s="91"/>
      <c r="L26" s="4"/>
    </row>
    <row r="27" spans="1:12" s="3" customFormat="1" ht="87.75" hidden="1" customHeight="1" x14ac:dyDescent="0.25">
      <c r="A27" s="1">
        <v>24</v>
      </c>
      <c r="B27" s="75" t="s">
        <v>25</v>
      </c>
      <c r="C27" s="75"/>
      <c r="D27" s="36" t="s">
        <v>59</v>
      </c>
      <c r="E27" s="90"/>
      <c r="F27" s="91"/>
      <c r="G27" s="37"/>
      <c r="H27" s="90"/>
      <c r="I27" s="91"/>
      <c r="J27" s="90"/>
      <c r="K27" s="91"/>
      <c r="L27" s="4"/>
    </row>
    <row r="28" spans="1:12" s="3" customFormat="1" ht="108.75" hidden="1" customHeight="1" x14ac:dyDescent="0.25">
      <c r="A28" s="1">
        <v>25</v>
      </c>
      <c r="B28" s="75" t="s">
        <v>84</v>
      </c>
      <c r="C28" s="75"/>
      <c r="D28" s="36" t="s">
        <v>59</v>
      </c>
      <c r="E28" s="90"/>
      <c r="F28" s="91"/>
      <c r="G28" s="37"/>
      <c r="H28" s="90"/>
      <c r="I28" s="91"/>
      <c r="J28" s="90"/>
      <c r="K28" s="91"/>
      <c r="L28" s="4"/>
    </row>
    <row r="29" spans="1:12" s="3" customFormat="1" ht="55.5" hidden="1" customHeight="1" x14ac:dyDescent="0.25">
      <c r="A29" s="1">
        <v>26</v>
      </c>
      <c r="B29" s="75" t="s">
        <v>85</v>
      </c>
      <c r="C29" s="75"/>
      <c r="D29" s="36" t="s">
        <v>59</v>
      </c>
      <c r="E29" s="90"/>
      <c r="F29" s="91"/>
      <c r="G29" s="37"/>
      <c r="H29" s="90"/>
      <c r="I29" s="91"/>
      <c r="J29" s="90"/>
      <c r="K29" s="91"/>
      <c r="L29" s="4"/>
    </row>
    <row r="30" spans="1:12" s="3" customFormat="1" ht="55.5" hidden="1" customHeight="1" x14ac:dyDescent="0.25">
      <c r="A30" s="1">
        <v>27</v>
      </c>
      <c r="B30" s="75" t="s">
        <v>86</v>
      </c>
      <c r="C30" s="75"/>
      <c r="D30" s="36" t="s">
        <v>59</v>
      </c>
      <c r="E30" s="97"/>
      <c r="F30" s="98"/>
      <c r="G30" s="37"/>
      <c r="H30" s="90"/>
      <c r="I30" s="91"/>
      <c r="J30" s="90"/>
      <c r="K30" s="91"/>
      <c r="L30" s="4"/>
    </row>
    <row r="31" spans="1:12" s="3" customFormat="1" ht="55.5" hidden="1" customHeight="1" x14ac:dyDescent="0.25">
      <c r="A31" s="1">
        <v>28</v>
      </c>
      <c r="B31" s="75" t="s">
        <v>26</v>
      </c>
      <c r="C31" s="75"/>
      <c r="D31" s="36" t="s">
        <v>59</v>
      </c>
      <c r="E31" s="90"/>
      <c r="F31" s="91"/>
      <c r="G31" s="37"/>
      <c r="H31" s="90"/>
      <c r="I31" s="91"/>
      <c r="J31" s="90"/>
      <c r="K31" s="91"/>
      <c r="L31" s="4"/>
    </row>
    <row r="32" spans="1:12" s="3" customFormat="1" ht="97.5" hidden="1" customHeight="1" x14ac:dyDescent="0.25">
      <c r="A32" s="1">
        <v>29</v>
      </c>
      <c r="B32" s="75" t="s">
        <v>22</v>
      </c>
      <c r="C32" s="75"/>
      <c r="D32" s="36" t="s">
        <v>59</v>
      </c>
      <c r="E32" s="90"/>
      <c r="F32" s="91"/>
      <c r="G32" s="37"/>
      <c r="H32" s="90"/>
      <c r="I32" s="91"/>
      <c r="J32" s="90"/>
      <c r="K32" s="91"/>
      <c r="L32" s="4"/>
    </row>
    <row r="33" spans="1:12" s="3" customFormat="1" ht="55.5" hidden="1" customHeight="1" x14ac:dyDescent="0.25">
      <c r="A33" s="1">
        <v>30</v>
      </c>
      <c r="B33" s="75" t="s">
        <v>87</v>
      </c>
      <c r="C33" s="75"/>
      <c r="D33" s="36" t="s">
        <v>59</v>
      </c>
      <c r="E33" s="90"/>
      <c r="F33" s="91"/>
      <c r="G33" s="37"/>
      <c r="H33" s="90"/>
      <c r="I33" s="91"/>
      <c r="J33" s="90"/>
      <c r="K33" s="91"/>
      <c r="L33" s="4"/>
    </row>
    <row r="34" spans="1:12" s="3" customFormat="1" ht="296.25" hidden="1" customHeight="1" x14ac:dyDescent="0.25">
      <c r="A34" s="1">
        <v>31</v>
      </c>
      <c r="B34" s="75" t="s">
        <v>88</v>
      </c>
      <c r="C34" s="75"/>
      <c r="D34" s="36" t="s">
        <v>59</v>
      </c>
      <c r="E34" s="90"/>
      <c r="F34" s="91"/>
      <c r="G34" s="37"/>
      <c r="H34" s="90"/>
      <c r="I34" s="91"/>
      <c r="J34" s="90"/>
      <c r="K34" s="91"/>
      <c r="L34" s="4"/>
    </row>
    <row r="35" spans="1:12" s="3" customFormat="1" ht="174" hidden="1" customHeight="1" x14ac:dyDescent="0.25">
      <c r="A35" s="1">
        <v>32</v>
      </c>
      <c r="B35" s="75" t="s">
        <v>89</v>
      </c>
      <c r="C35" s="75"/>
      <c r="D35" s="1" t="s">
        <v>59</v>
      </c>
      <c r="E35" s="50"/>
      <c r="F35" s="52"/>
      <c r="G35" s="17"/>
      <c r="H35" s="50"/>
      <c r="I35" s="52"/>
      <c r="J35" s="50"/>
      <c r="K35" s="52"/>
      <c r="L35" s="4"/>
    </row>
    <row r="36" spans="1:12" s="3" customFormat="1" ht="147.75" hidden="1" customHeight="1" x14ac:dyDescent="0.25">
      <c r="A36" s="1">
        <v>33</v>
      </c>
      <c r="B36" s="75" t="s">
        <v>90</v>
      </c>
      <c r="C36" s="75"/>
      <c r="D36" s="1" t="s">
        <v>59</v>
      </c>
      <c r="E36" s="50"/>
      <c r="F36" s="52"/>
      <c r="G36" s="17"/>
      <c r="H36" s="50"/>
      <c r="I36" s="52"/>
      <c r="J36" s="50"/>
      <c r="K36" s="52"/>
      <c r="L36" s="4"/>
    </row>
    <row r="37" spans="1:12" s="3" customFormat="1" ht="171.75" hidden="1" customHeight="1" x14ac:dyDescent="0.25">
      <c r="A37" s="1">
        <v>34</v>
      </c>
      <c r="B37" s="75" t="s">
        <v>91</v>
      </c>
      <c r="C37" s="75"/>
      <c r="D37" s="1" t="s">
        <v>59</v>
      </c>
      <c r="E37" s="79"/>
      <c r="F37" s="101"/>
      <c r="G37" s="17"/>
      <c r="H37" s="50"/>
      <c r="I37" s="52"/>
      <c r="J37" s="50"/>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66.5" customHeight="1" x14ac:dyDescent="0.25">
      <c r="A39" s="1">
        <v>1</v>
      </c>
      <c r="B39" s="75" t="s">
        <v>92</v>
      </c>
      <c r="C39" s="75"/>
      <c r="D39" s="1" t="s">
        <v>58</v>
      </c>
      <c r="E39" s="58" t="s">
        <v>175</v>
      </c>
      <c r="F39" s="104"/>
      <c r="G39" s="17" t="s">
        <v>51</v>
      </c>
      <c r="H39" s="76"/>
      <c r="I39" s="86"/>
      <c r="J39" s="50" t="s">
        <v>169</v>
      </c>
      <c r="K39" s="52"/>
      <c r="L39" s="4"/>
    </row>
    <row r="40" spans="1:12" s="3" customFormat="1" ht="75" customHeight="1" x14ac:dyDescent="0.25">
      <c r="A40" s="1">
        <v>2</v>
      </c>
      <c r="B40" s="75" t="s">
        <v>93</v>
      </c>
      <c r="C40" s="75"/>
      <c r="D40" s="1" t="s">
        <v>55</v>
      </c>
      <c r="E40" s="50" t="s">
        <v>176</v>
      </c>
      <c r="F40" s="52"/>
      <c r="G40" s="17" t="s">
        <v>51</v>
      </c>
      <c r="H40" s="102" t="s">
        <v>57</v>
      </c>
      <c r="I40" s="103"/>
      <c r="J40" s="50" t="s">
        <v>169</v>
      </c>
      <c r="K40" s="52"/>
      <c r="L40" s="4"/>
    </row>
    <row r="41" spans="1:12" s="3" customFormat="1" ht="60" customHeight="1" x14ac:dyDescent="0.25">
      <c r="A41" s="1">
        <v>3</v>
      </c>
      <c r="B41" s="75" t="s">
        <v>94</v>
      </c>
      <c r="C41" s="75"/>
      <c r="D41" s="1" t="s">
        <v>55</v>
      </c>
      <c r="E41" s="50" t="s">
        <v>128</v>
      </c>
      <c r="F41" s="52"/>
      <c r="G41" s="17" t="s">
        <v>52</v>
      </c>
      <c r="H41" s="102" t="s">
        <v>57</v>
      </c>
      <c r="I41" s="103"/>
      <c r="J41" s="50" t="s">
        <v>169</v>
      </c>
      <c r="K41" s="52"/>
      <c r="L41" s="4"/>
    </row>
    <row r="42" spans="1:12" s="3" customFormat="1" ht="138" customHeight="1" x14ac:dyDescent="0.25">
      <c r="A42" s="1">
        <v>4</v>
      </c>
      <c r="B42" s="75" t="s">
        <v>95</v>
      </c>
      <c r="C42" s="75"/>
      <c r="D42" s="1" t="s">
        <v>55</v>
      </c>
      <c r="E42" s="58" t="s">
        <v>177</v>
      </c>
      <c r="F42" s="104"/>
      <c r="G42" s="17" t="s">
        <v>52</v>
      </c>
      <c r="H42" s="102"/>
      <c r="I42" s="103"/>
      <c r="J42" s="50" t="s">
        <v>169</v>
      </c>
      <c r="K42" s="52"/>
      <c r="L42" s="4"/>
    </row>
    <row r="43" spans="1:12" s="3" customFormat="1" ht="68.25" customHeight="1" x14ac:dyDescent="0.25">
      <c r="A43" s="1">
        <v>5</v>
      </c>
      <c r="B43" s="75" t="s">
        <v>96</v>
      </c>
      <c r="C43" s="75"/>
      <c r="D43" s="1" t="s">
        <v>55</v>
      </c>
      <c r="E43" s="58" t="s">
        <v>128</v>
      </c>
      <c r="F43" s="104"/>
      <c r="G43" s="17" t="s">
        <v>52</v>
      </c>
      <c r="H43" s="102" t="s">
        <v>57</v>
      </c>
      <c r="I43" s="103"/>
      <c r="J43" s="50" t="s">
        <v>169</v>
      </c>
      <c r="K43" s="52"/>
      <c r="L43" s="4"/>
    </row>
    <row r="44" spans="1:12" s="3" customFormat="1" ht="141" customHeight="1" x14ac:dyDescent="0.25">
      <c r="A44" s="1">
        <v>6</v>
      </c>
      <c r="B44" s="75" t="s">
        <v>163</v>
      </c>
      <c r="C44" s="75"/>
      <c r="D44" s="1" t="s">
        <v>55</v>
      </c>
      <c r="E44" s="58" t="s">
        <v>178</v>
      </c>
      <c r="F44" s="104"/>
      <c r="G44" s="17" t="s">
        <v>52</v>
      </c>
      <c r="H44" s="102"/>
      <c r="I44" s="103"/>
      <c r="J44" s="50" t="s">
        <v>169</v>
      </c>
      <c r="K44" s="52"/>
      <c r="L44" s="4"/>
    </row>
    <row r="45" spans="1:12" s="3" customFormat="1" ht="174" customHeight="1" x14ac:dyDescent="0.25">
      <c r="A45" s="1">
        <v>7</v>
      </c>
      <c r="B45" s="75" t="s">
        <v>164</v>
      </c>
      <c r="C45" s="75"/>
      <c r="D45" s="1" t="s">
        <v>55</v>
      </c>
      <c r="E45" s="58" t="s">
        <v>179</v>
      </c>
      <c r="F45" s="104"/>
      <c r="G45" s="17" t="s">
        <v>52</v>
      </c>
      <c r="H45" s="102"/>
      <c r="I45" s="103"/>
      <c r="J45" s="50" t="s">
        <v>169</v>
      </c>
      <c r="K45" s="52"/>
      <c r="L45" s="4"/>
    </row>
    <row r="46" spans="1:12" s="3" customFormat="1" ht="125.25" customHeight="1" x14ac:dyDescent="0.25">
      <c r="A46" s="1">
        <v>8</v>
      </c>
      <c r="B46" s="75" t="s">
        <v>165</v>
      </c>
      <c r="C46" s="75"/>
      <c r="D46" s="1" t="s">
        <v>58</v>
      </c>
      <c r="E46" s="50" t="s">
        <v>185</v>
      </c>
      <c r="F46" s="52"/>
      <c r="G46" s="17" t="s">
        <v>52</v>
      </c>
      <c r="H46" s="102" t="s">
        <v>57</v>
      </c>
      <c r="I46" s="103"/>
      <c r="J46" s="50" t="s">
        <v>169</v>
      </c>
      <c r="K46" s="52"/>
      <c r="L46" s="4"/>
    </row>
    <row r="47" spans="1:12" s="3" customFormat="1" ht="121.5" customHeight="1" x14ac:dyDescent="0.25">
      <c r="A47" s="1">
        <v>9</v>
      </c>
      <c r="B47" s="75" t="s">
        <v>100</v>
      </c>
      <c r="C47" s="75"/>
      <c r="D47" s="1" t="s">
        <v>55</v>
      </c>
      <c r="E47" s="50" t="s">
        <v>180</v>
      </c>
      <c r="F47" s="52"/>
      <c r="G47" s="17" t="s">
        <v>52</v>
      </c>
      <c r="H47" s="102" t="s">
        <v>57</v>
      </c>
      <c r="I47" s="103"/>
      <c r="J47" s="50" t="s">
        <v>169</v>
      </c>
      <c r="K47" s="52"/>
      <c r="L47" s="4"/>
    </row>
    <row r="48" spans="1:12" s="3" customFormat="1" ht="123.75" customHeight="1" x14ac:dyDescent="0.25">
      <c r="A48" s="1">
        <v>10</v>
      </c>
      <c r="B48" s="75" t="s">
        <v>166</v>
      </c>
      <c r="C48" s="75"/>
      <c r="D48" s="1" t="s">
        <v>58</v>
      </c>
      <c r="E48" s="50" t="s">
        <v>181</v>
      </c>
      <c r="F48" s="52"/>
      <c r="G48" s="17" t="s">
        <v>51</v>
      </c>
      <c r="H48" s="102"/>
      <c r="I48" s="103"/>
      <c r="J48" s="50" t="s">
        <v>169</v>
      </c>
      <c r="K48" s="52"/>
      <c r="L48" s="4"/>
    </row>
    <row r="49" spans="1:12" s="3" customFormat="1" ht="102.75" customHeight="1" x14ac:dyDescent="0.25">
      <c r="A49" s="1">
        <v>11</v>
      </c>
      <c r="B49" s="75" t="s">
        <v>167</v>
      </c>
      <c r="C49" s="75"/>
      <c r="D49" s="1" t="s">
        <v>55</v>
      </c>
      <c r="E49" s="58" t="s">
        <v>128</v>
      </c>
      <c r="F49" s="104"/>
      <c r="G49" s="17" t="s">
        <v>52</v>
      </c>
      <c r="H49" s="102" t="s">
        <v>57</v>
      </c>
      <c r="I49" s="103"/>
      <c r="J49" s="50" t="s">
        <v>169</v>
      </c>
      <c r="K49" s="52"/>
      <c r="L49" s="4"/>
    </row>
    <row r="50" spans="1:12" s="3" customFormat="1" ht="144" customHeight="1" x14ac:dyDescent="0.25">
      <c r="A50" s="1">
        <v>12</v>
      </c>
      <c r="B50" s="75" t="s">
        <v>168</v>
      </c>
      <c r="C50" s="75"/>
      <c r="D50" s="1" t="s">
        <v>55</v>
      </c>
      <c r="E50" s="58" t="s">
        <v>182</v>
      </c>
      <c r="F50" s="104"/>
      <c r="G50" s="17" t="s">
        <v>51</v>
      </c>
      <c r="H50" s="102"/>
      <c r="I50" s="103"/>
      <c r="J50" s="50" t="s">
        <v>169</v>
      </c>
      <c r="K50" s="52"/>
      <c r="L50" s="4"/>
    </row>
    <row r="51" spans="1:12" ht="133.5" customHeight="1" x14ac:dyDescent="0.25">
      <c r="A51" s="1">
        <v>13</v>
      </c>
      <c r="B51" s="75" t="s">
        <v>28</v>
      </c>
      <c r="C51" s="75"/>
      <c r="D51" s="1" t="s">
        <v>55</v>
      </c>
      <c r="E51" s="58" t="s">
        <v>128</v>
      </c>
      <c r="F51" s="104"/>
      <c r="G51" s="17" t="s">
        <v>51</v>
      </c>
      <c r="H51" s="102" t="s">
        <v>57</v>
      </c>
      <c r="I51" s="103"/>
      <c r="J51" s="50" t="s">
        <v>169</v>
      </c>
      <c r="K51" s="52"/>
      <c r="L51" s="15" t="s">
        <v>2</v>
      </c>
    </row>
    <row r="52" spans="1:12" s="3" customFormat="1" ht="44.25" customHeight="1" x14ac:dyDescent="0.25">
      <c r="A52" s="15" t="s">
        <v>1</v>
      </c>
      <c r="B52" s="81" t="s">
        <v>29</v>
      </c>
      <c r="C52" s="81"/>
      <c r="D52" s="14" t="s">
        <v>32</v>
      </c>
      <c r="E52" s="84" t="s">
        <v>15</v>
      </c>
      <c r="F52" s="85"/>
      <c r="G52" s="14" t="s">
        <v>16</v>
      </c>
      <c r="H52" s="84" t="s">
        <v>33</v>
      </c>
      <c r="I52" s="85"/>
      <c r="J52" s="82" t="s">
        <v>0</v>
      </c>
      <c r="K52" s="83"/>
      <c r="L52" s="4"/>
    </row>
    <row r="53" spans="1:12" s="3" customFormat="1" ht="120" customHeight="1" x14ac:dyDescent="0.25">
      <c r="A53" s="1">
        <v>1</v>
      </c>
      <c r="B53" s="87" t="s">
        <v>30</v>
      </c>
      <c r="C53" s="88"/>
      <c r="D53" s="1" t="s">
        <v>61</v>
      </c>
      <c r="E53" s="50" t="s">
        <v>127</v>
      </c>
      <c r="F53" s="52"/>
      <c r="G53" s="17" t="s">
        <v>52</v>
      </c>
      <c r="H53" s="102" t="s">
        <v>57</v>
      </c>
      <c r="I53" s="103"/>
      <c r="J53" s="50" t="s">
        <v>169</v>
      </c>
      <c r="K53" s="52"/>
      <c r="L53" s="4"/>
    </row>
    <row r="54" spans="1:12" s="41" customFormat="1" ht="157.5" customHeight="1" x14ac:dyDescent="0.25">
      <c r="A54" s="34">
        <v>2</v>
      </c>
      <c r="B54" s="105" t="s">
        <v>31</v>
      </c>
      <c r="C54" s="106"/>
      <c r="D54" s="34" t="s">
        <v>61</v>
      </c>
      <c r="E54" s="107" t="s">
        <v>62</v>
      </c>
      <c r="F54" s="108"/>
      <c r="G54" s="35" t="s">
        <v>52</v>
      </c>
      <c r="H54" s="109" t="s">
        <v>57</v>
      </c>
      <c r="I54" s="110"/>
      <c r="J54" s="107" t="s">
        <v>169</v>
      </c>
      <c r="K54" s="108"/>
      <c r="L54" s="40"/>
    </row>
    <row r="55" spans="1:12" ht="15" customHeight="1" x14ac:dyDescent="0.25">
      <c r="A55" s="5"/>
    </row>
    <row r="56" spans="1:12" ht="15" customHeight="1" x14ac:dyDescent="0.25">
      <c r="A56" s="5"/>
    </row>
    <row r="57" spans="1:12" ht="15" customHeight="1" x14ac:dyDescent="0.25">
      <c r="A57" s="5"/>
    </row>
    <row r="58" spans="1:12" ht="15" customHeight="1" x14ac:dyDescent="0.25">
      <c r="A58" s="5"/>
    </row>
    <row r="59" spans="1:12" ht="15" customHeight="1" x14ac:dyDescent="0.25">
      <c r="A59" s="5"/>
    </row>
    <row r="60" spans="1:12" ht="15" customHeight="1" x14ac:dyDescent="0.25">
      <c r="A60" s="5"/>
    </row>
    <row r="61" spans="1:12" ht="15" customHeight="1" x14ac:dyDescent="0.25">
      <c r="A61" s="5"/>
    </row>
    <row r="62" spans="1:12" ht="15" customHeight="1" x14ac:dyDescent="0.25">
      <c r="A62" s="5"/>
    </row>
    <row r="63" spans="1:12" ht="15" customHeight="1" x14ac:dyDescent="0.25">
      <c r="A63" s="5"/>
    </row>
    <row r="64" spans="1:12" ht="15" customHeight="1" x14ac:dyDescent="0.25">
      <c r="A64" s="5"/>
    </row>
    <row r="65" spans="1:1" ht="15" customHeight="1" x14ac:dyDescent="0.25">
      <c r="A65" s="5"/>
    </row>
    <row r="66" spans="1:1" ht="15" customHeight="1" x14ac:dyDescent="0.25">
      <c r="A66" s="5"/>
    </row>
    <row r="67" spans="1:1" ht="15" customHeight="1" x14ac:dyDescent="0.25"/>
    <row r="68" spans="1:1" ht="15" customHeight="1" x14ac:dyDescent="0.25"/>
    <row r="69" spans="1:1" ht="15" customHeight="1" x14ac:dyDescent="0.25"/>
  </sheetData>
  <mergeCells count="211">
    <mergeCell ref="B53:C53"/>
    <mergeCell ref="E53:F53"/>
    <mergeCell ref="H53:I53"/>
    <mergeCell ref="J53:K53"/>
    <mergeCell ref="B54:C54"/>
    <mergeCell ref="E54:F54"/>
    <mergeCell ref="H54:I54"/>
    <mergeCell ref="J54:K54"/>
    <mergeCell ref="B50:C50"/>
    <mergeCell ref="E50:F50"/>
    <mergeCell ref="H50:I50"/>
    <mergeCell ref="J50:K50"/>
    <mergeCell ref="B52:C52"/>
    <mergeCell ref="E52:F52"/>
    <mergeCell ref="H52:I52"/>
    <mergeCell ref="J52:K52"/>
    <mergeCell ref="B51:C51"/>
    <mergeCell ref="E51:F51"/>
    <mergeCell ref="H51:I51"/>
    <mergeCell ref="J51:K51"/>
    <mergeCell ref="B48:C48"/>
    <mergeCell ref="E48:F48"/>
    <mergeCell ref="H48:I48"/>
    <mergeCell ref="J48:K48"/>
    <mergeCell ref="B49:C49"/>
    <mergeCell ref="E49:F49"/>
    <mergeCell ref="H49:I49"/>
    <mergeCell ref="J49:K49"/>
    <mergeCell ref="B46:C46"/>
    <mergeCell ref="E46:F46"/>
    <mergeCell ref="H46:I46"/>
    <mergeCell ref="J46:K46"/>
    <mergeCell ref="B47:C47"/>
    <mergeCell ref="E47:F47"/>
    <mergeCell ref="H47:I47"/>
    <mergeCell ref="J47:K47"/>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s>
  <conditionalFormatting sqref="L3:L4">
    <cfRule type="containsText" dxfId="53" priority="7" operator="containsText" text="EN EJECUCIÓN">
      <formula>NOT(ISERROR(SEARCH("EN EJECUCIÓN",L3)))</formula>
    </cfRule>
    <cfRule type="containsText" dxfId="52" priority="8" operator="containsText" text="ABIERTO">
      <formula>NOT(ISERROR(SEARCH("ABIERTO",L3)))</formula>
    </cfRule>
    <cfRule type="containsText" dxfId="51" priority="9" operator="containsText" text="CERRADO">
      <formula>NOT(ISERROR(SEARCH("CERRADO",L3)))</formula>
    </cfRule>
  </conditionalFormatting>
  <conditionalFormatting sqref="L38">
    <cfRule type="containsText" dxfId="50" priority="4" operator="containsText" text="EN EJECUCIÓN">
      <formula>NOT(ISERROR(SEARCH("EN EJECUCIÓN",L38)))</formula>
    </cfRule>
    <cfRule type="containsText" dxfId="49" priority="5" operator="containsText" text="ABIERTO">
      <formula>NOT(ISERROR(SEARCH("ABIERTO",L38)))</formula>
    </cfRule>
    <cfRule type="containsText" dxfId="48" priority="6" operator="containsText" text="CERRADO">
      <formula>NOT(ISERROR(SEARCH("CERRADO",L38)))</formula>
    </cfRule>
  </conditionalFormatting>
  <conditionalFormatting sqref="L51">
    <cfRule type="containsText" dxfId="47" priority="1" operator="containsText" text="EN EJECUCIÓN">
      <formula>NOT(ISERROR(SEARCH("EN EJECUCIÓN",L51)))</formula>
    </cfRule>
    <cfRule type="containsText" dxfId="46" priority="2" operator="containsText" text="ABIERTO">
      <formula>NOT(ISERROR(SEARCH("ABIERTO",L51)))</formula>
    </cfRule>
    <cfRule type="containsText" dxfId="45" priority="3" operator="containsText" text="CERRADO">
      <formula>NOT(ISERROR(SEARCH("CERRADO",L51)))</formula>
    </cfRule>
  </conditionalFormatting>
  <pageMargins left="0.23622047244094491" right="0.23622047244094491" top="0.74803149606299213" bottom="0.74803149606299213" header="0.31496062992125984" footer="0.31496062992125984"/>
  <pageSetup scale="36"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'C:\Users\UserHYS\AppData\Local\Temp\770eb5c7-cc99-4e53-a2c2-ff361f0508ad_1.1 OBLIGACIONES MARZO CD-O5 DE 2025.zip.8ad\PLAN DE PAGO\[1.1.6 PLAN DE ACCION CONTRATO CD 05-DEL 2025.xlsx]Hoja1'!#REF!</xm:f>
          </x14:formula1>
          <xm:sqref>L4 G53:G54 G4:G37 G39:G51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Q69"/>
  <sheetViews>
    <sheetView view="pageBreakPreview" zoomScaleNormal="100" zoomScaleSheetLayoutView="100" workbookViewId="0">
      <pane ySplit="3" topLeftCell="A4" activePane="bottomLeft" state="frozen"/>
      <selection pane="bottomLeft" activeCell="C2" sqref="C2:G2"/>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95.25" customHeight="1" x14ac:dyDescent="0.25">
      <c r="A1" s="111" t="s">
        <v>184</v>
      </c>
      <c r="B1" s="112"/>
      <c r="C1" s="112"/>
      <c r="D1" s="112"/>
      <c r="E1" s="112"/>
      <c r="F1" s="112"/>
      <c r="G1" s="112"/>
      <c r="H1" s="112"/>
      <c r="I1" s="112"/>
      <c r="J1" s="112"/>
      <c r="K1" s="112"/>
      <c r="L1" s="112"/>
    </row>
    <row r="2" spans="1:12" ht="90.75" customHeight="1" x14ac:dyDescent="0.25">
      <c r="A2" s="56" t="s">
        <v>14</v>
      </c>
      <c r="B2" s="57"/>
      <c r="C2" s="79" t="s">
        <v>183</v>
      </c>
      <c r="D2" s="80"/>
      <c r="E2" s="80"/>
      <c r="F2" s="80"/>
      <c r="G2" s="80"/>
      <c r="H2" s="11" t="s">
        <v>45</v>
      </c>
      <c r="I2" s="24" t="s">
        <v>195</v>
      </c>
      <c r="J2" s="11" t="s">
        <v>48</v>
      </c>
      <c r="K2" s="43">
        <v>0.25925925925925924</v>
      </c>
      <c r="L2" s="32"/>
    </row>
    <row r="3" spans="1:12" ht="69.75" customHeight="1" x14ac:dyDescent="0.25">
      <c r="A3" s="15" t="s">
        <v>1</v>
      </c>
      <c r="B3" s="81" t="s">
        <v>19</v>
      </c>
      <c r="C3" s="81"/>
      <c r="D3" s="14" t="s">
        <v>32</v>
      </c>
      <c r="E3" s="82" t="s">
        <v>15</v>
      </c>
      <c r="F3" s="83"/>
      <c r="G3" s="27" t="s">
        <v>50</v>
      </c>
      <c r="H3" s="84" t="s">
        <v>33</v>
      </c>
      <c r="I3" s="85"/>
      <c r="J3" s="82" t="s">
        <v>0</v>
      </c>
      <c r="K3" s="83"/>
      <c r="L3" s="15" t="s">
        <v>2</v>
      </c>
    </row>
    <row r="4" spans="1:12" s="3" customFormat="1" ht="99" customHeight="1" x14ac:dyDescent="0.25">
      <c r="A4" s="1">
        <v>1</v>
      </c>
      <c r="B4" s="75" t="s">
        <v>157</v>
      </c>
      <c r="C4" s="75"/>
      <c r="D4" s="1" t="s">
        <v>53</v>
      </c>
      <c r="E4" s="50" t="s">
        <v>103</v>
      </c>
      <c r="F4" s="52"/>
      <c r="G4" s="17" t="s">
        <v>51</v>
      </c>
      <c r="H4" s="76"/>
      <c r="I4" s="52"/>
      <c r="J4" s="50" t="s">
        <v>169</v>
      </c>
      <c r="K4" s="52"/>
      <c r="L4" s="10"/>
    </row>
    <row r="5" spans="1:12" s="3" customFormat="1" ht="130.5" customHeight="1" x14ac:dyDescent="0.25">
      <c r="A5" s="1">
        <v>2</v>
      </c>
      <c r="B5" s="75" t="s">
        <v>158</v>
      </c>
      <c r="C5" s="75"/>
      <c r="D5" s="1" t="s">
        <v>170</v>
      </c>
      <c r="E5" s="50" t="s">
        <v>111</v>
      </c>
      <c r="F5" s="52"/>
      <c r="G5" s="17" t="s">
        <v>52</v>
      </c>
      <c r="H5" s="76" t="s">
        <v>57</v>
      </c>
      <c r="I5" s="52"/>
      <c r="J5" s="50" t="s">
        <v>169</v>
      </c>
      <c r="K5" s="52"/>
      <c r="L5" s="4"/>
    </row>
    <row r="6" spans="1:12" s="3" customFormat="1" ht="279.95" customHeight="1" x14ac:dyDescent="0.25">
      <c r="A6" s="1">
        <v>3</v>
      </c>
      <c r="B6" s="75" t="s">
        <v>159</v>
      </c>
      <c r="C6" s="75"/>
      <c r="D6" s="1" t="s">
        <v>55</v>
      </c>
      <c r="E6" s="50" t="s">
        <v>187</v>
      </c>
      <c r="F6" s="52"/>
      <c r="G6" s="17" t="s">
        <v>51</v>
      </c>
      <c r="H6" s="76"/>
      <c r="I6" s="86"/>
      <c r="J6" s="50" t="s">
        <v>169</v>
      </c>
      <c r="K6" s="52"/>
      <c r="L6" s="4"/>
    </row>
    <row r="7" spans="1:12" s="3" customFormat="1" ht="146.25" customHeight="1" x14ac:dyDescent="0.25">
      <c r="A7" s="1">
        <v>4</v>
      </c>
      <c r="B7" s="87" t="s">
        <v>160</v>
      </c>
      <c r="C7" s="88"/>
      <c r="D7" s="1" t="s">
        <v>58</v>
      </c>
      <c r="E7" s="50" t="s">
        <v>172</v>
      </c>
      <c r="F7" s="52"/>
      <c r="G7" s="17" t="s">
        <v>52</v>
      </c>
      <c r="H7" s="76"/>
      <c r="I7" s="86"/>
      <c r="J7" s="50" t="s">
        <v>169</v>
      </c>
      <c r="K7" s="52"/>
      <c r="L7" s="4"/>
    </row>
    <row r="8" spans="1:12" s="3" customFormat="1" ht="197.25" customHeight="1" x14ac:dyDescent="0.25">
      <c r="A8" s="1">
        <v>5</v>
      </c>
      <c r="B8" s="75" t="s">
        <v>161</v>
      </c>
      <c r="C8" s="75"/>
      <c r="D8" s="1" t="s">
        <v>55</v>
      </c>
      <c r="E8" s="50" t="s">
        <v>173</v>
      </c>
      <c r="F8" s="52"/>
      <c r="G8" s="17" t="s">
        <v>52</v>
      </c>
      <c r="H8" s="50"/>
      <c r="I8" s="52"/>
      <c r="J8" s="50" t="s">
        <v>169</v>
      </c>
      <c r="K8" s="52"/>
      <c r="L8" s="4"/>
    </row>
    <row r="9" spans="1:12" s="3" customFormat="1" ht="114" customHeight="1" x14ac:dyDescent="0.25">
      <c r="A9" s="1">
        <v>6</v>
      </c>
      <c r="B9" s="75" t="s">
        <v>162</v>
      </c>
      <c r="C9" s="75"/>
      <c r="D9" s="1" t="s">
        <v>55</v>
      </c>
      <c r="E9" s="50" t="s">
        <v>174</v>
      </c>
      <c r="F9" s="52"/>
      <c r="G9" s="17" t="s">
        <v>51</v>
      </c>
      <c r="H9" s="76"/>
      <c r="I9" s="86"/>
      <c r="J9" s="50" t="s">
        <v>169</v>
      </c>
      <c r="K9" s="52"/>
      <c r="L9" s="4"/>
    </row>
    <row r="10" spans="1:12" s="3" customFormat="1" ht="54" hidden="1" customHeight="1" x14ac:dyDescent="0.25">
      <c r="A10" s="1">
        <v>7</v>
      </c>
      <c r="B10" s="96"/>
      <c r="C10" s="96"/>
      <c r="D10" s="36" t="s">
        <v>59</v>
      </c>
      <c r="E10" s="97"/>
      <c r="F10" s="98"/>
      <c r="G10" s="37"/>
      <c r="H10" s="90"/>
      <c r="I10" s="91"/>
      <c r="J10" s="90"/>
      <c r="K10" s="91"/>
      <c r="L10" s="4"/>
    </row>
    <row r="11" spans="1:12" s="3" customFormat="1" ht="129" hidden="1" customHeight="1" x14ac:dyDescent="0.25">
      <c r="A11" s="1">
        <v>8</v>
      </c>
      <c r="B11" s="75"/>
      <c r="C11" s="75"/>
      <c r="D11" s="36" t="s">
        <v>53</v>
      </c>
      <c r="E11" s="90"/>
      <c r="F11" s="91"/>
      <c r="G11" s="37"/>
      <c r="H11" s="90"/>
      <c r="I11" s="91"/>
      <c r="J11" s="90"/>
      <c r="K11" s="91"/>
      <c r="L11" s="4"/>
    </row>
    <row r="12" spans="1:12" s="3" customFormat="1" ht="111" hidden="1" customHeight="1" x14ac:dyDescent="0.25">
      <c r="A12" s="1">
        <v>9</v>
      </c>
      <c r="B12" s="89"/>
      <c r="C12" s="89"/>
      <c r="D12" s="36" t="s">
        <v>55</v>
      </c>
      <c r="E12" s="90"/>
      <c r="F12" s="91"/>
      <c r="G12" s="37"/>
      <c r="H12" s="92"/>
      <c r="I12" s="93"/>
      <c r="J12" s="90"/>
      <c r="K12" s="91"/>
      <c r="L12" s="4"/>
    </row>
    <row r="13" spans="1:12" s="3" customFormat="1" ht="60.75" hidden="1" customHeight="1" x14ac:dyDescent="0.25">
      <c r="A13" s="1">
        <v>10</v>
      </c>
      <c r="B13" s="75"/>
      <c r="C13" s="75"/>
      <c r="D13" s="36" t="s">
        <v>105</v>
      </c>
      <c r="E13" s="94"/>
      <c r="F13" s="95"/>
      <c r="G13" s="37"/>
      <c r="H13" s="92"/>
      <c r="I13" s="93"/>
      <c r="J13" s="90"/>
      <c r="K13" s="91"/>
      <c r="L13" s="4"/>
    </row>
    <row r="14" spans="1:12" s="3" customFormat="1" ht="93.75" hidden="1" customHeight="1" x14ac:dyDescent="0.25">
      <c r="A14" s="1">
        <v>11</v>
      </c>
      <c r="B14" s="75"/>
      <c r="C14" s="75"/>
      <c r="D14" s="36" t="s">
        <v>107</v>
      </c>
      <c r="E14" s="90"/>
      <c r="F14" s="91"/>
      <c r="G14" s="37"/>
      <c r="H14" s="92"/>
      <c r="I14" s="93"/>
      <c r="J14" s="90"/>
      <c r="K14" s="91"/>
      <c r="L14" s="4"/>
    </row>
    <row r="15" spans="1:12" s="3" customFormat="1" ht="111" hidden="1" customHeight="1" x14ac:dyDescent="0.25">
      <c r="A15" s="1">
        <v>12</v>
      </c>
      <c r="B15" s="75"/>
      <c r="C15" s="75"/>
      <c r="D15" s="36" t="s">
        <v>56</v>
      </c>
      <c r="E15" s="90"/>
      <c r="F15" s="91"/>
      <c r="G15" s="37"/>
      <c r="H15" s="90"/>
      <c r="I15" s="91"/>
      <c r="J15" s="90"/>
      <c r="K15" s="91"/>
      <c r="L15" s="4"/>
    </row>
    <row r="16" spans="1:12" s="3" customFormat="1" ht="75.75" hidden="1" customHeight="1" x14ac:dyDescent="0.25">
      <c r="A16" s="1">
        <v>13</v>
      </c>
      <c r="B16" s="75"/>
      <c r="C16" s="75"/>
      <c r="D16" s="36" t="s">
        <v>55</v>
      </c>
      <c r="E16" s="90"/>
      <c r="F16" s="91"/>
      <c r="G16" s="37"/>
      <c r="H16" s="92"/>
      <c r="I16" s="91"/>
      <c r="J16" s="90"/>
      <c r="K16" s="91"/>
      <c r="L16" s="4"/>
    </row>
    <row r="17" spans="1:12" s="3" customFormat="1" ht="123" hidden="1" customHeight="1" x14ac:dyDescent="0.25">
      <c r="A17" s="1">
        <v>14</v>
      </c>
      <c r="B17" s="75"/>
      <c r="C17" s="75"/>
      <c r="D17" s="36" t="s">
        <v>56</v>
      </c>
      <c r="E17" s="97"/>
      <c r="F17" s="98"/>
      <c r="G17" s="37"/>
      <c r="H17" s="90"/>
      <c r="I17" s="91"/>
      <c r="J17" s="90"/>
      <c r="K17" s="91"/>
      <c r="L17" s="4"/>
    </row>
    <row r="18" spans="1:12" s="3" customFormat="1" ht="95.25" hidden="1" customHeight="1" x14ac:dyDescent="0.25">
      <c r="A18" s="1">
        <v>15</v>
      </c>
      <c r="B18" s="75"/>
      <c r="C18" s="75"/>
      <c r="D18" s="36" t="s">
        <v>58</v>
      </c>
      <c r="E18" s="97"/>
      <c r="F18" s="98"/>
      <c r="G18" s="37"/>
      <c r="H18" s="90"/>
      <c r="I18" s="91"/>
      <c r="J18" s="90"/>
      <c r="K18" s="91"/>
      <c r="L18" s="4"/>
    </row>
    <row r="19" spans="1:12" s="3" customFormat="1" ht="44.25" hidden="1" customHeight="1" x14ac:dyDescent="0.25">
      <c r="A19" s="1">
        <v>16</v>
      </c>
      <c r="B19" s="75"/>
      <c r="C19" s="75"/>
      <c r="D19" s="36" t="s">
        <v>59</v>
      </c>
      <c r="E19" s="90"/>
      <c r="F19" s="91"/>
      <c r="G19" s="37"/>
      <c r="H19" s="99"/>
      <c r="I19" s="100"/>
      <c r="J19" s="90"/>
      <c r="K19" s="91"/>
      <c r="L19" s="4"/>
    </row>
    <row r="20" spans="1:12" s="3" customFormat="1" ht="138" hidden="1" customHeight="1" x14ac:dyDescent="0.25">
      <c r="A20" s="1">
        <v>17</v>
      </c>
      <c r="B20" s="75" t="s">
        <v>78</v>
      </c>
      <c r="C20" s="75"/>
      <c r="D20" s="36" t="s">
        <v>59</v>
      </c>
      <c r="E20" s="94"/>
      <c r="F20" s="95"/>
      <c r="G20" s="37"/>
      <c r="H20" s="90"/>
      <c r="I20" s="91"/>
      <c r="J20" s="90"/>
      <c r="K20" s="91"/>
      <c r="L20" s="4"/>
    </row>
    <row r="21" spans="1:12" s="3" customFormat="1" ht="55.5" hidden="1" customHeight="1" x14ac:dyDescent="0.25">
      <c r="A21" s="1">
        <v>18</v>
      </c>
      <c r="B21" s="75" t="s">
        <v>79</v>
      </c>
      <c r="C21" s="75"/>
      <c r="D21" s="36" t="s">
        <v>59</v>
      </c>
      <c r="E21" s="97"/>
      <c r="F21" s="98"/>
      <c r="G21" s="37"/>
      <c r="H21" s="90"/>
      <c r="I21" s="91"/>
      <c r="J21" s="90"/>
      <c r="K21" s="91"/>
      <c r="L21" s="4"/>
    </row>
    <row r="22" spans="1:12" s="3" customFormat="1" ht="55.5" hidden="1" customHeight="1" x14ac:dyDescent="0.25">
      <c r="A22" s="1">
        <v>19</v>
      </c>
      <c r="B22" s="75" t="s">
        <v>80</v>
      </c>
      <c r="C22" s="75"/>
      <c r="D22" s="36" t="s">
        <v>59</v>
      </c>
      <c r="E22" s="90"/>
      <c r="F22" s="91"/>
      <c r="G22" s="37"/>
      <c r="H22" s="90"/>
      <c r="I22" s="91"/>
      <c r="J22" s="90"/>
      <c r="K22" s="91"/>
      <c r="L22" s="4"/>
    </row>
    <row r="23" spans="1:12" s="3" customFormat="1" ht="71.25" hidden="1" customHeight="1" x14ac:dyDescent="0.25">
      <c r="A23" s="1">
        <v>20</v>
      </c>
      <c r="B23" s="75" t="s">
        <v>81</v>
      </c>
      <c r="C23" s="75"/>
      <c r="D23" s="36" t="s">
        <v>59</v>
      </c>
      <c r="E23" s="90"/>
      <c r="F23" s="91"/>
      <c r="G23" s="37"/>
      <c r="H23" s="90"/>
      <c r="I23" s="91"/>
      <c r="J23" s="90"/>
      <c r="K23" s="91"/>
      <c r="L23" s="4"/>
    </row>
    <row r="24" spans="1:12" s="3" customFormat="1" ht="55.5" hidden="1" customHeight="1" x14ac:dyDescent="0.25">
      <c r="A24" s="1">
        <v>21</v>
      </c>
      <c r="B24" s="75" t="s">
        <v>82</v>
      </c>
      <c r="C24" s="75"/>
      <c r="D24" s="36" t="s">
        <v>59</v>
      </c>
      <c r="E24" s="90"/>
      <c r="F24" s="91"/>
      <c r="G24" s="37"/>
      <c r="H24" s="90"/>
      <c r="I24" s="91"/>
      <c r="J24" s="90"/>
      <c r="K24" s="91"/>
      <c r="L24" s="4"/>
    </row>
    <row r="25" spans="1:12" s="3" customFormat="1" ht="55.5" hidden="1" customHeight="1" x14ac:dyDescent="0.25">
      <c r="A25" s="1">
        <v>22</v>
      </c>
      <c r="B25" s="75" t="s">
        <v>24</v>
      </c>
      <c r="C25" s="75"/>
      <c r="D25" s="36" t="s">
        <v>59</v>
      </c>
      <c r="E25" s="90"/>
      <c r="F25" s="91"/>
      <c r="G25" s="37"/>
      <c r="H25" s="90"/>
      <c r="I25" s="91"/>
      <c r="J25" s="90"/>
      <c r="K25" s="91"/>
      <c r="L25" s="4"/>
    </row>
    <row r="26" spans="1:12" s="3" customFormat="1" ht="72.75" hidden="1" customHeight="1" x14ac:dyDescent="0.25">
      <c r="A26" s="1">
        <v>23</v>
      </c>
      <c r="B26" s="75" t="s">
        <v>83</v>
      </c>
      <c r="C26" s="75"/>
      <c r="D26" s="36" t="s">
        <v>59</v>
      </c>
      <c r="E26" s="90"/>
      <c r="F26" s="91"/>
      <c r="G26" s="37"/>
      <c r="H26" s="90"/>
      <c r="I26" s="91"/>
      <c r="J26" s="90"/>
      <c r="K26" s="91"/>
      <c r="L26" s="4"/>
    </row>
    <row r="27" spans="1:12" s="3" customFormat="1" ht="87.75" hidden="1" customHeight="1" x14ac:dyDescent="0.25">
      <c r="A27" s="1">
        <v>24</v>
      </c>
      <c r="B27" s="75" t="s">
        <v>25</v>
      </c>
      <c r="C27" s="75"/>
      <c r="D27" s="36" t="s">
        <v>59</v>
      </c>
      <c r="E27" s="90"/>
      <c r="F27" s="91"/>
      <c r="G27" s="37"/>
      <c r="H27" s="90"/>
      <c r="I27" s="91"/>
      <c r="J27" s="90"/>
      <c r="K27" s="91"/>
      <c r="L27" s="4"/>
    </row>
    <row r="28" spans="1:12" s="3" customFormat="1" ht="108.75" hidden="1" customHeight="1" x14ac:dyDescent="0.25">
      <c r="A28" s="1">
        <v>25</v>
      </c>
      <c r="B28" s="75" t="s">
        <v>84</v>
      </c>
      <c r="C28" s="75"/>
      <c r="D28" s="36" t="s">
        <v>59</v>
      </c>
      <c r="E28" s="90"/>
      <c r="F28" s="91"/>
      <c r="G28" s="37"/>
      <c r="H28" s="90"/>
      <c r="I28" s="91"/>
      <c r="J28" s="90"/>
      <c r="K28" s="91"/>
      <c r="L28" s="4"/>
    </row>
    <row r="29" spans="1:12" s="3" customFormat="1" ht="55.5" hidden="1" customHeight="1" x14ac:dyDescent="0.25">
      <c r="A29" s="1">
        <v>26</v>
      </c>
      <c r="B29" s="75" t="s">
        <v>85</v>
      </c>
      <c r="C29" s="75"/>
      <c r="D29" s="36" t="s">
        <v>59</v>
      </c>
      <c r="E29" s="90"/>
      <c r="F29" s="91"/>
      <c r="G29" s="37"/>
      <c r="H29" s="90"/>
      <c r="I29" s="91"/>
      <c r="J29" s="90"/>
      <c r="K29" s="91"/>
      <c r="L29" s="4"/>
    </row>
    <row r="30" spans="1:12" s="3" customFormat="1" ht="55.5" hidden="1" customHeight="1" x14ac:dyDescent="0.25">
      <c r="A30" s="1">
        <v>27</v>
      </c>
      <c r="B30" s="75" t="s">
        <v>86</v>
      </c>
      <c r="C30" s="75"/>
      <c r="D30" s="36" t="s">
        <v>59</v>
      </c>
      <c r="E30" s="97"/>
      <c r="F30" s="98"/>
      <c r="G30" s="37"/>
      <c r="H30" s="90"/>
      <c r="I30" s="91"/>
      <c r="J30" s="90"/>
      <c r="K30" s="91"/>
      <c r="L30" s="4"/>
    </row>
    <row r="31" spans="1:12" s="3" customFormat="1" ht="55.5" hidden="1" customHeight="1" x14ac:dyDescent="0.25">
      <c r="A31" s="1">
        <v>28</v>
      </c>
      <c r="B31" s="75" t="s">
        <v>26</v>
      </c>
      <c r="C31" s="75"/>
      <c r="D31" s="36" t="s">
        <v>59</v>
      </c>
      <c r="E31" s="90"/>
      <c r="F31" s="91"/>
      <c r="G31" s="37"/>
      <c r="H31" s="90"/>
      <c r="I31" s="91"/>
      <c r="J31" s="90"/>
      <c r="K31" s="91"/>
      <c r="L31" s="4"/>
    </row>
    <row r="32" spans="1:12" s="3" customFormat="1" ht="97.5" hidden="1" customHeight="1" x14ac:dyDescent="0.25">
      <c r="A32" s="1">
        <v>29</v>
      </c>
      <c r="B32" s="75" t="s">
        <v>22</v>
      </c>
      <c r="C32" s="75"/>
      <c r="D32" s="36" t="s">
        <v>59</v>
      </c>
      <c r="E32" s="90"/>
      <c r="F32" s="91"/>
      <c r="G32" s="37"/>
      <c r="H32" s="90"/>
      <c r="I32" s="91"/>
      <c r="J32" s="90"/>
      <c r="K32" s="91"/>
      <c r="L32" s="4"/>
    </row>
    <row r="33" spans="1:12" s="3" customFormat="1" ht="55.5" hidden="1" customHeight="1" x14ac:dyDescent="0.25">
      <c r="A33" s="1">
        <v>30</v>
      </c>
      <c r="B33" s="75" t="s">
        <v>87</v>
      </c>
      <c r="C33" s="75"/>
      <c r="D33" s="36" t="s">
        <v>59</v>
      </c>
      <c r="E33" s="90"/>
      <c r="F33" s="91"/>
      <c r="G33" s="37"/>
      <c r="H33" s="90"/>
      <c r="I33" s="91"/>
      <c r="J33" s="90"/>
      <c r="K33" s="91"/>
      <c r="L33" s="4"/>
    </row>
    <row r="34" spans="1:12" s="3" customFormat="1" ht="296.25" hidden="1" customHeight="1" x14ac:dyDescent="0.25">
      <c r="A34" s="1">
        <v>31</v>
      </c>
      <c r="B34" s="75" t="s">
        <v>88</v>
      </c>
      <c r="C34" s="75"/>
      <c r="D34" s="36" t="s">
        <v>59</v>
      </c>
      <c r="E34" s="90"/>
      <c r="F34" s="91"/>
      <c r="G34" s="37"/>
      <c r="H34" s="90"/>
      <c r="I34" s="91"/>
      <c r="J34" s="90"/>
      <c r="K34" s="91"/>
      <c r="L34" s="4"/>
    </row>
    <row r="35" spans="1:12" s="3" customFormat="1" ht="174" hidden="1" customHeight="1" x14ac:dyDescent="0.25">
      <c r="A35" s="1">
        <v>32</v>
      </c>
      <c r="B35" s="75" t="s">
        <v>89</v>
      </c>
      <c r="C35" s="75"/>
      <c r="D35" s="1" t="s">
        <v>59</v>
      </c>
      <c r="E35" s="50"/>
      <c r="F35" s="52"/>
      <c r="G35" s="17"/>
      <c r="H35" s="50"/>
      <c r="I35" s="52"/>
      <c r="J35" s="50"/>
      <c r="K35" s="52"/>
      <c r="L35" s="4"/>
    </row>
    <row r="36" spans="1:12" s="3" customFormat="1" ht="147.75" hidden="1" customHeight="1" x14ac:dyDescent="0.25">
      <c r="A36" s="1">
        <v>33</v>
      </c>
      <c r="B36" s="75" t="s">
        <v>90</v>
      </c>
      <c r="C36" s="75"/>
      <c r="D36" s="1" t="s">
        <v>59</v>
      </c>
      <c r="E36" s="50"/>
      <c r="F36" s="52"/>
      <c r="G36" s="17"/>
      <c r="H36" s="50"/>
      <c r="I36" s="52"/>
      <c r="J36" s="50"/>
      <c r="K36" s="52"/>
      <c r="L36" s="4"/>
    </row>
    <row r="37" spans="1:12" s="3" customFormat="1" ht="171.75" hidden="1" customHeight="1" x14ac:dyDescent="0.25">
      <c r="A37" s="1">
        <v>34</v>
      </c>
      <c r="B37" s="75" t="s">
        <v>91</v>
      </c>
      <c r="C37" s="75"/>
      <c r="D37" s="1" t="s">
        <v>59</v>
      </c>
      <c r="E37" s="79"/>
      <c r="F37" s="101"/>
      <c r="G37" s="17"/>
      <c r="H37" s="50"/>
      <c r="I37" s="52"/>
      <c r="J37" s="50"/>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66.5" customHeight="1" x14ac:dyDescent="0.25">
      <c r="A39" s="1">
        <v>1</v>
      </c>
      <c r="B39" s="75" t="s">
        <v>92</v>
      </c>
      <c r="C39" s="75"/>
      <c r="D39" s="1" t="s">
        <v>58</v>
      </c>
      <c r="E39" s="50" t="s">
        <v>128</v>
      </c>
      <c r="F39" s="52"/>
      <c r="G39" s="17" t="s">
        <v>51</v>
      </c>
      <c r="H39" s="76" t="s">
        <v>57</v>
      </c>
      <c r="I39" s="86"/>
      <c r="J39" s="50" t="s">
        <v>169</v>
      </c>
      <c r="K39" s="52"/>
      <c r="L39" s="4"/>
    </row>
    <row r="40" spans="1:12" s="3" customFormat="1" ht="75" customHeight="1" x14ac:dyDescent="0.25">
      <c r="A40" s="1">
        <v>2</v>
      </c>
      <c r="B40" s="75" t="s">
        <v>93</v>
      </c>
      <c r="C40" s="75"/>
      <c r="D40" s="1" t="s">
        <v>55</v>
      </c>
      <c r="E40" s="50" t="s">
        <v>128</v>
      </c>
      <c r="F40" s="52"/>
      <c r="G40" s="17" t="s">
        <v>51</v>
      </c>
      <c r="H40" s="102" t="s">
        <v>57</v>
      </c>
      <c r="I40" s="103"/>
      <c r="J40" s="50" t="s">
        <v>169</v>
      </c>
      <c r="K40" s="52"/>
      <c r="L40" s="4"/>
    </row>
    <row r="41" spans="1:12" s="3" customFormat="1" ht="60" customHeight="1" x14ac:dyDescent="0.25">
      <c r="A41" s="1">
        <v>3</v>
      </c>
      <c r="B41" s="75" t="s">
        <v>94</v>
      </c>
      <c r="C41" s="75"/>
      <c r="D41" s="1" t="s">
        <v>55</v>
      </c>
      <c r="E41" s="50" t="s">
        <v>128</v>
      </c>
      <c r="F41" s="52"/>
      <c r="G41" s="17" t="s">
        <v>52</v>
      </c>
      <c r="H41" s="102" t="s">
        <v>57</v>
      </c>
      <c r="I41" s="103"/>
      <c r="J41" s="50" t="s">
        <v>169</v>
      </c>
      <c r="K41" s="52"/>
      <c r="L41" s="4"/>
    </row>
    <row r="42" spans="1:12" s="3" customFormat="1" ht="138" customHeight="1" x14ac:dyDescent="0.25">
      <c r="A42" s="1">
        <v>4</v>
      </c>
      <c r="B42" s="75" t="s">
        <v>95</v>
      </c>
      <c r="C42" s="75"/>
      <c r="D42" s="1" t="s">
        <v>55</v>
      </c>
      <c r="E42" s="58" t="s">
        <v>188</v>
      </c>
      <c r="F42" s="104"/>
      <c r="G42" s="17" t="s">
        <v>52</v>
      </c>
      <c r="H42" s="102"/>
      <c r="I42" s="103"/>
      <c r="J42" s="50" t="s">
        <v>169</v>
      </c>
      <c r="K42" s="52"/>
      <c r="L42" s="4"/>
    </row>
    <row r="43" spans="1:12" s="3" customFormat="1" ht="68.25" customHeight="1" x14ac:dyDescent="0.25">
      <c r="A43" s="1">
        <v>5</v>
      </c>
      <c r="B43" s="75" t="s">
        <v>96</v>
      </c>
      <c r="C43" s="75"/>
      <c r="D43" s="1" t="s">
        <v>55</v>
      </c>
      <c r="E43" s="58" t="s">
        <v>128</v>
      </c>
      <c r="F43" s="104"/>
      <c r="G43" s="17" t="s">
        <v>52</v>
      </c>
      <c r="H43" s="102" t="s">
        <v>57</v>
      </c>
      <c r="I43" s="103"/>
      <c r="J43" s="50" t="s">
        <v>169</v>
      </c>
      <c r="K43" s="52"/>
      <c r="L43" s="4"/>
    </row>
    <row r="44" spans="1:12" s="3" customFormat="1" ht="141" customHeight="1" x14ac:dyDescent="0.25">
      <c r="A44" s="1">
        <v>6</v>
      </c>
      <c r="B44" s="75" t="s">
        <v>163</v>
      </c>
      <c r="C44" s="75"/>
      <c r="D44" s="1" t="s">
        <v>55</v>
      </c>
      <c r="E44" s="58" t="s">
        <v>189</v>
      </c>
      <c r="F44" s="104"/>
      <c r="G44" s="17" t="s">
        <v>52</v>
      </c>
      <c r="H44" s="102"/>
      <c r="I44" s="103"/>
      <c r="J44" s="50" t="s">
        <v>169</v>
      </c>
      <c r="K44" s="52"/>
      <c r="L44" s="4"/>
    </row>
    <row r="45" spans="1:12" s="3" customFormat="1" ht="174" customHeight="1" x14ac:dyDescent="0.25">
      <c r="A45" s="1">
        <v>7</v>
      </c>
      <c r="B45" s="75" t="s">
        <v>164</v>
      </c>
      <c r="C45" s="75"/>
      <c r="D45" s="1" t="s">
        <v>55</v>
      </c>
      <c r="E45" s="50" t="s">
        <v>190</v>
      </c>
      <c r="F45" s="52"/>
      <c r="G45" s="17" t="s">
        <v>52</v>
      </c>
      <c r="H45" s="102"/>
      <c r="I45" s="103"/>
      <c r="J45" s="50" t="s">
        <v>169</v>
      </c>
      <c r="K45" s="52"/>
      <c r="L45" s="4"/>
    </row>
    <row r="46" spans="1:12" s="3" customFormat="1" ht="125.25" customHeight="1" x14ac:dyDescent="0.25">
      <c r="A46" s="1">
        <v>8</v>
      </c>
      <c r="B46" s="75" t="s">
        <v>165</v>
      </c>
      <c r="C46" s="75"/>
      <c r="D46" s="1" t="s">
        <v>58</v>
      </c>
      <c r="E46" s="50" t="s">
        <v>128</v>
      </c>
      <c r="F46" s="52"/>
      <c r="G46" s="17" t="s">
        <v>52</v>
      </c>
      <c r="H46" s="102" t="s">
        <v>57</v>
      </c>
      <c r="I46" s="103"/>
      <c r="J46" s="50" t="s">
        <v>169</v>
      </c>
      <c r="K46" s="52"/>
      <c r="L46" s="4"/>
    </row>
    <row r="47" spans="1:12" s="3" customFormat="1" ht="121.5" customHeight="1" x14ac:dyDescent="0.25">
      <c r="A47" s="1">
        <v>9</v>
      </c>
      <c r="B47" s="75" t="s">
        <v>100</v>
      </c>
      <c r="C47" s="75"/>
      <c r="D47" s="1" t="s">
        <v>55</v>
      </c>
      <c r="E47" s="50" t="s">
        <v>128</v>
      </c>
      <c r="F47" s="52"/>
      <c r="G47" s="17" t="s">
        <v>52</v>
      </c>
      <c r="H47" s="102" t="s">
        <v>57</v>
      </c>
      <c r="I47" s="103"/>
      <c r="J47" s="50" t="s">
        <v>169</v>
      </c>
      <c r="K47" s="52"/>
      <c r="L47" s="4"/>
    </row>
    <row r="48" spans="1:12" s="3" customFormat="1" ht="123.75" customHeight="1" x14ac:dyDescent="0.25">
      <c r="A48" s="1">
        <v>10</v>
      </c>
      <c r="B48" s="75" t="s">
        <v>166</v>
      </c>
      <c r="C48" s="75"/>
      <c r="D48" s="1" t="s">
        <v>58</v>
      </c>
      <c r="E48" s="50" t="s">
        <v>191</v>
      </c>
      <c r="F48" s="52"/>
      <c r="G48" s="17" t="s">
        <v>51</v>
      </c>
      <c r="H48" s="102"/>
      <c r="I48" s="103"/>
      <c r="J48" s="50" t="s">
        <v>169</v>
      </c>
      <c r="K48" s="52"/>
      <c r="L48" s="4"/>
    </row>
    <row r="49" spans="1:12" s="3" customFormat="1" ht="102.75" customHeight="1" x14ac:dyDescent="0.25">
      <c r="A49" s="1">
        <v>11</v>
      </c>
      <c r="B49" s="75" t="s">
        <v>167</v>
      </c>
      <c r="C49" s="75"/>
      <c r="D49" s="1" t="s">
        <v>55</v>
      </c>
      <c r="E49" s="58" t="s">
        <v>128</v>
      </c>
      <c r="F49" s="104"/>
      <c r="G49" s="17" t="s">
        <v>52</v>
      </c>
      <c r="H49" s="102" t="s">
        <v>57</v>
      </c>
      <c r="I49" s="103"/>
      <c r="J49" s="50" t="s">
        <v>169</v>
      </c>
      <c r="K49" s="52"/>
      <c r="L49" s="4"/>
    </row>
    <row r="50" spans="1:12" s="3" customFormat="1" ht="144" customHeight="1" x14ac:dyDescent="0.25">
      <c r="A50" s="1">
        <v>12</v>
      </c>
      <c r="B50" s="75" t="s">
        <v>168</v>
      </c>
      <c r="C50" s="75"/>
      <c r="D50" s="1" t="s">
        <v>55</v>
      </c>
      <c r="E50" s="58" t="s">
        <v>192</v>
      </c>
      <c r="F50" s="104"/>
      <c r="G50" s="17" t="s">
        <v>51</v>
      </c>
      <c r="H50" s="102"/>
      <c r="I50" s="103"/>
      <c r="J50" s="50" t="s">
        <v>169</v>
      </c>
      <c r="K50" s="52"/>
      <c r="L50" s="4"/>
    </row>
    <row r="51" spans="1:12" ht="133.5" customHeight="1" x14ac:dyDescent="0.25">
      <c r="A51" s="1">
        <v>13</v>
      </c>
      <c r="B51" s="75" t="s">
        <v>28</v>
      </c>
      <c r="C51" s="75"/>
      <c r="D51" s="1" t="s">
        <v>55</v>
      </c>
      <c r="E51" s="58" t="s">
        <v>193</v>
      </c>
      <c r="F51" s="104"/>
      <c r="G51" s="17" t="s">
        <v>51</v>
      </c>
      <c r="H51" s="102"/>
      <c r="I51" s="103"/>
      <c r="J51" s="50" t="s">
        <v>169</v>
      </c>
      <c r="K51" s="52"/>
      <c r="L51" s="15" t="s">
        <v>2</v>
      </c>
    </row>
    <row r="52" spans="1:12" s="3" customFormat="1" ht="44.25" customHeight="1" x14ac:dyDescent="0.25">
      <c r="A52" s="15" t="s">
        <v>1</v>
      </c>
      <c r="B52" s="81" t="s">
        <v>29</v>
      </c>
      <c r="C52" s="81"/>
      <c r="D52" s="14" t="s">
        <v>32</v>
      </c>
      <c r="E52" s="84" t="s">
        <v>15</v>
      </c>
      <c r="F52" s="85"/>
      <c r="G52" s="14" t="s">
        <v>16</v>
      </c>
      <c r="H52" s="84" t="s">
        <v>33</v>
      </c>
      <c r="I52" s="85"/>
      <c r="J52" s="82" t="s">
        <v>0</v>
      </c>
      <c r="K52" s="83"/>
      <c r="L52" s="4"/>
    </row>
    <row r="53" spans="1:12" s="3" customFormat="1" ht="120" customHeight="1" x14ac:dyDescent="0.25">
      <c r="A53" s="1">
        <v>1</v>
      </c>
      <c r="B53" s="87" t="s">
        <v>30</v>
      </c>
      <c r="C53" s="88"/>
      <c r="D53" s="1" t="s">
        <v>61</v>
      </c>
      <c r="E53" s="50" t="s">
        <v>127</v>
      </c>
      <c r="F53" s="52"/>
      <c r="G53" s="17" t="s">
        <v>52</v>
      </c>
      <c r="H53" s="102" t="s">
        <v>57</v>
      </c>
      <c r="I53" s="103"/>
      <c r="J53" s="50" t="s">
        <v>169</v>
      </c>
      <c r="K53" s="52"/>
      <c r="L53" s="4"/>
    </row>
    <row r="54" spans="1:12" s="41" customFormat="1" ht="157.5" customHeight="1" x14ac:dyDescent="0.25">
      <c r="A54" s="34">
        <v>2</v>
      </c>
      <c r="B54" s="105" t="s">
        <v>31</v>
      </c>
      <c r="C54" s="106"/>
      <c r="D54" s="34" t="s">
        <v>61</v>
      </c>
      <c r="E54" s="107" t="s">
        <v>62</v>
      </c>
      <c r="F54" s="108"/>
      <c r="G54" s="35" t="s">
        <v>52</v>
      </c>
      <c r="H54" s="109" t="s">
        <v>57</v>
      </c>
      <c r="I54" s="110"/>
      <c r="J54" s="107" t="s">
        <v>169</v>
      </c>
      <c r="K54" s="108"/>
      <c r="L54" s="40"/>
    </row>
    <row r="55" spans="1:12" ht="15" customHeight="1" x14ac:dyDescent="0.25">
      <c r="A55" s="5"/>
    </row>
    <row r="56" spans="1:12" ht="15" customHeight="1" x14ac:dyDescent="0.25">
      <c r="A56" s="5"/>
    </row>
    <row r="57" spans="1:12" ht="15" customHeight="1" x14ac:dyDescent="0.25">
      <c r="A57" s="5"/>
    </row>
    <row r="58" spans="1:12" ht="15" customHeight="1" x14ac:dyDescent="0.25">
      <c r="A58" s="5"/>
    </row>
    <row r="59" spans="1:12" ht="15" customHeight="1" x14ac:dyDescent="0.25">
      <c r="A59" s="5"/>
    </row>
    <row r="60" spans="1:12" ht="15" customHeight="1" x14ac:dyDescent="0.25">
      <c r="A60" s="5"/>
    </row>
    <row r="61" spans="1:12" ht="15" customHeight="1" x14ac:dyDescent="0.25">
      <c r="A61" s="5"/>
    </row>
    <row r="62" spans="1:12" ht="15" customHeight="1" x14ac:dyDescent="0.25">
      <c r="A62" s="5"/>
    </row>
    <row r="63" spans="1:12" ht="15" customHeight="1" x14ac:dyDescent="0.25">
      <c r="A63" s="5"/>
    </row>
    <row r="64" spans="1:12" ht="15" customHeight="1" x14ac:dyDescent="0.25">
      <c r="A64" s="5"/>
    </row>
    <row r="65" spans="1:1" ht="15" customHeight="1" x14ac:dyDescent="0.25">
      <c r="A65" s="5"/>
    </row>
    <row r="66" spans="1:1" ht="15" customHeight="1" x14ac:dyDescent="0.25">
      <c r="A66" s="5"/>
    </row>
    <row r="67" spans="1:1" ht="15" customHeight="1" x14ac:dyDescent="0.25"/>
    <row r="68" spans="1:1" ht="15" customHeight="1" x14ac:dyDescent="0.25"/>
    <row r="69" spans="1:1" ht="15" customHeight="1" x14ac:dyDescent="0.25"/>
  </sheetData>
  <mergeCells count="211">
    <mergeCell ref="A1:L1"/>
    <mergeCell ref="A2:B2"/>
    <mergeCell ref="C2:G2"/>
    <mergeCell ref="B3:C3"/>
    <mergeCell ref="E3:F3"/>
    <mergeCell ref="H3:I3"/>
    <mergeCell ref="J3:K3"/>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46:C46"/>
    <mergeCell ref="E46:F46"/>
    <mergeCell ref="H46:I46"/>
    <mergeCell ref="J46:K46"/>
    <mergeCell ref="B47:C47"/>
    <mergeCell ref="E47:F47"/>
    <mergeCell ref="H47:I47"/>
    <mergeCell ref="J47:K47"/>
    <mergeCell ref="B44:C44"/>
    <mergeCell ref="E44:F44"/>
    <mergeCell ref="H44:I44"/>
    <mergeCell ref="J44:K44"/>
    <mergeCell ref="B45:C45"/>
    <mergeCell ref="E45:F45"/>
    <mergeCell ref="H45:I45"/>
    <mergeCell ref="J45:K45"/>
    <mergeCell ref="B50:C50"/>
    <mergeCell ref="E50:F50"/>
    <mergeCell ref="H50:I50"/>
    <mergeCell ref="J50:K50"/>
    <mergeCell ref="B51:C51"/>
    <mergeCell ref="E51:F51"/>
    <mergeCell ref="H51:I51"/>
    <mergeCell ref="J51:K51"/>
    <mergeCell ref="B48:C48"/>
    <mergeCell ref="E48:F48"/>
    <mergeCell ref="H48:I48"/>
    <mergeCell ref="J48:K48"/>
    <mergeCell ref="B49:C49"/>
    <mergeCell ref="E49:F49"/>
    <mergeCell ref="H49:I49"/>
    <mergeCell ref="J49:K49"/>
    <mergeCell ref="B54:C54"/>
    <mergeCell ref="E54:F54"/>
    <mergeCell ref="H54:I54"/>
    <mergeCell ref="J54:K54"/>
    <mergeCell ref="B52:C52"/>
    <mergeCell ref="E52:F52"/>
    <mergeCell ref="H52:I52"/>
    <mergeCell ref="J52:K52"/>
    <mergeCell ref="B53:C53"/>
    <mergeCell ref="E53:F53"/>
    <mergeCell ref="H53:I53"/>
    <mergeCell ref="J53:K53"/>
  </mergeCells>
  <conditionalFormatting sqref="L3:L4">
    <cfRule type="containsText" dxfId="44" priority="7" operator="containsText" text="EN EJECUCIÓN">
      <formula>NOT(ISERROR(SEARCH("EN EJECUCIÓN",L3)))</formula>
    </cfRule>
    <cfRule type="containsText" dxfId="43" priority="8" operator="containsText" text="ABIERTO">
      <formula>NOT(ISERROR(SEARCH("ABIERTO",L3)))</formula>
    </cfRule>
    <cfRule type="containsText" dxfId="42" priority="9" operator="containsText" text="CERRADO">
      <formula>NOT(ISERROR(SEARCH("CERRADO",L3)))</formula>
    </cfRule>
  </conditionalFormatting>
  <conditionalFormatting sqref="L38">
    <cfRule type="containsText" dxfId="41" priority="4" operator="containsText" text="EN EJECUCIÓN">
      <formula>NOT(ISERROR(SEARCH("EN EJECUCIÓN",L38)))</formula>
    </cfRule>
    <cfRule type="containsText" dxfId="40" priority="5" operator="containsText" text="ABIERTO">
      <formula>NOT(ISERROR(SEARCH("ABIERTO",L38)))</formula>
    </cfRule>
    <cfRule type="containsText" dxfId="39" priority="6" operator="containsText" text="CERRADO">
      <formula>NOT(ISERROR(SEARCH("CERRADO",L38)))</formula>
    </cfRule>
  </conditionalFormatting>
  <conditionalFormatting sqref="L51">
    <cfRule type="containsText" dxfId="38" priority="1" operator="containsText" text="EN EJECUCIÓN">
      <formula>NOT(ISERROR(SEARCH("EN EJECUCIÓN",L51)))</formula>
    </cfRule>
    <cfRule type="containsText" dxfId="37" priority="2" operator="containsText" text="ABIERTO">
      <formula>NOT(ISERROR(SEARCH("ABIERTO",L51)))</formula>
    </cfRule>
    <cfRule type="containsText" dxfId="36" priority="3" operator="containsText" text="CERRADO">
      <formula>NOT(ISERROR(SEARCH("CERRADO",L51)))</formula>
    </cfRule>
  </conditionalFormatting>
  <pageMargins left="0.23622047244094491" right="0.23622047244094491" top="0.74803149606299213" bottom="0.74803149606299213" header="0.31496062992125984" footer="0.31496062992125984"/>
  <pageSetup scale="36"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'C:\Users\UserHYS\AppData\Local\Temp\770eb5c7-cc99-4e53-a2c2-ff361f0508ad_1.1 OBLIGACIONES MARZO CD-O5 DE 2025.zip.8ad\PLAN DE PAGO\[1.1.6 PLAN DE ACCION CONTRATO CD 05-DEL 2025.xlsx]Hoja1'!#REF!</xm:f>
          </x14:formula1>
          <xm:sqref>L4 G53:G54 G4:G37 G39:G51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Q69"/>
  <sheetViews>
    <sheetView view="pageBreakPreview" zoomScaleNormal="100" zoomScaleSheetLayoutView="100" workbookViewId="0">
      <selection activeCell="D4" sqref="D4"/>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95.25" customHeight="1" x14ac:dyDescent="0.25">
      <c r="A1" s="111" t="s">
        <v>184</v>
      </c>
      <c r="B1" s="112"/>
      <c r="C1" s="112"/>
      <c r="D1" s="112"/>
      <c r="E1" s="112"/>
      <c r="F1" s="112"/>
      <c r="G1" s="112"/>
      <c r="H1" s="112"/>
      <c r="I1" s="112"/>
      <c r="J1" s="112"/>
      <c r="K1" s="112"/>
      <c r="L1" s="112"/>
    </row>
    <row r="2" spans="1:12" ht="90.75" customHeight="1" x14ac:dyDescent="0.25">
      <c r="A2" s="56" t="s">
        <v>14</v>
      </c>
      <c r="B2" s="57"/>
      <c r="C2" s="79" t="s">
        <v>183</v>
      </c>
      <c r="D2" s="80"/>
      <c r="E2" s="80"/>
      <c r="F2" s="80"/>
      <c r="G2" s="80"/>
      <c r="H2" s="11" t="s">
        <v>45</v>
      </c>
      <c r="I2" s="24" t="s">
        <v>202</v>
      </c>
      <c r="J2" s="11" t="s">
        <v>48</v>
      </c>
      <c r="K2" s="43">
        <v>0.35189999999999999</v>
      </c>
      <c r="L2" s="32"/>
    </row>
    <row r="3" spans="1:12" ht="69.75" customHeight="1" x14ac:dyDescent="0.25">
      <c r="A3" s="15" t="s">
        <v>1</v>
      </c>
      <c r="B3" s="81" t="s">
        <v>19</v>
      </c>
      <c r="C3" s="81"/>
      <c r="D3" s="14" t="s">
        <v>32</v>
      </c>
      <c r="E3" s="82" t="s">
        <v>15</v>
      </c>
      <c r="F3" s="83"/>
      <c r="G3" s="27" t="s">
        <v>50</v>
      </c>
      <c r="H3" s="84" t="s">
        <v>33</v>
      </c>
      <c r="I3" s="85"/>
      <c r="J3" s="82" t="s">
        <v>0</v>
      </c>
      <c r="K3" s="83"/>
      <c r="L3" s="15" t="s">
        <v>2</v>
      </c>
    </row>
    <row r="4" spans="1:12" s="3" customFormat="1" ht="99" customHeight="1" x14ac:dyDescent="0.25">
      <c r="A4" s="1">
        <v>1</v>
      </c>
      <c r="B4" s="75" t="s">
        <v>157</v>
      </c>
      <c r="C4" s="75"/>
      <c r="D4" s="1" t="s">
        <v>53</v>
      </c>
      <c r="E4" s="50" t="s">
        <v>103</v>
      </c>
      <c r="F4" s="52"/>
      <c r="G4" s="17" t="s">
        <v>51</v>
      </c>
      <c r="H4" s="76"/>
      <c r="I4" s="52"/>
      <c r="J4" s="50" t="s">
        <v>169</v>
      </c>
      <c r="K4" s="52"/>
      <c r="L4" s="10"/>
    </row>
    <row r="5" spans="1:12" s="3" customFormat="1" ht="130.5" customHeight="1" x14ac:dyDescent="0.25">
      <c r="A5" s="1">
        <v>2</v>
      </c>
      <c r="B5" s="75" t="s">
        <v>158</v>
      </c>
      <c r="C5" s="75"/>
      <c r="D5" s="1" t="s">
        <v>170</v>
      </c>
      <c r="E5" s="50" t="s">
        <v>111</v>
      </c>
      <c r="F5" s="52"/>
      <c r="G5" s="17" t="s">
        <v>52</v>
      </c>
      <c r="H5" s="76" t="s">
        <v>57</v>
      </c>
      <c r="I5" s="52"/>
      <c r="J5" s="50" t="s">
        <v>169</v>
      </c>
      <c r="K5" s="52"/>
      <c r="L5" s="4"/>
    </row>
    <row r="6" spans="1:12" s="3" customFormat="1" ht="226.5" customHeight="1" x14ac:dyDescent="0.25">
      <c r="A6" s="1">
        <v>3</v>
      </c>
      <c r="B6" s="75" t="s">
        <v>159</v>
      </c>
      <c r="C6" s="75"/>
      <c r="D6" s="1" t="s">
        <v>55</v>
      </c>
      <c r="E6" s="50" t="s">
        <v>196</v>
      </c>
      <c r="F6" s="52"/>
      <c r="G6" s="17" t="s">
        <v>51</v>
      </c>
      <c r="H6" s="76"/>
      <c r="I6" s="86"/>
      <c r="J6" s="50" t="s">
        <v>169</v>
      </c>
      <c r="K6" s="52"/>
      <c r="L6" s="4"/>
    </row>
    <row r="7" spans="1:12" s="3" customFormat="1" ht="146.25" customHeight="1" x14ac:dyDescent="0.25">
      <c r="A7" s="1">
        <v>4</v>
      </c>
      <c r="B7" s="87" t="s">
        <v>160</v>
      </c>
      <c r="C7" s="88"/>
      <c r="D7" s="1" t="s">
        <v>58</v>
      </c>
      <c r="E7" s="50" t="s">
        <v>172</v>
      </c>
      <c r="F7" s="52"/>
      <c r="G7" s="17" t="s">
        <v>52</v>
      </c>
      <c r="H7" s="76"/>
      <c r="I7" s="86"/>
      <c r="J7" s="50" t="s">
        <v>169</v>
      </c>
      <c r="K7" s="52"/>
      <c r="L7" s="4"/>
    </row>
    <row r="8" spans="1:12" s="3" customFormat="1" ht="197.25" customHeight="1" x14ac:dyDescent="0.25">
      <c r="A8" s="1">
        <v>5</v>
      </c>
      <c r="B8" s="75" t="s">
        <v>161</v>
      </c>
      <c r="C8" s="75"/>
      <c r="D8" s="1" t="s">
        <v>55</v>
      </c>
      <c r="E8" s="50" t="s">
        <v>197</v>
      </c>
      <c r="F8" s="52"/>
      <c r="G8" s="17" t="s">
        <v>52</v>
      </c>
      <c r="H8" s="50"/>
      <c r="I8" s="52"/>
      <c r="J8" s="50" t="s">
        <v>169</v>
      </c>
      <c r="K8" s="52"/>
      <c r="L8" s="4"/>
    </row>
    <row r="9" spans="1:12" s="3" customFormat="1" ht="114" customHeight="1" x14ac:dyDescent="0.25">
      <c r="A9" s="1">
        <v>6</v>
      </c>
      <c r="B9" s="75" t="s">
        <v>162</v>
      </c>
      <c r="C9" s="75"/>
      <c r="D9" s="1" t="s">
        <v>55</v>
      </c>
      <c r="E9" s="50" t="s">
        <v>174</v>
      </c>
      <c r="F9" s="52"/>
      <c r="G9" s="17" t="s">
        <v>51</v>
      </c>
      <c r="H9" s="76"/>
      <c r="I9" s="86"/>
      <c r="J9" s="50" t="s">
        <v>169</v>
      </c>
      <c r="K9" s="52"/>
      <c r="L9" s="4"/>
    </row>
    <row r="10" spans="1:12" s="3" customFormat="1" ht="54" hidden="1" customHeight="1" x14ac:dyDescent="0.25">
      <c r="A10" s="1">
        <v>7</v>
      </c>
      <c r="B10" s="96"/>
      <c r="C10" s="96"/>
      <c r="D10" s="36" t="s">
        <v>59</v>
      </c>
      <c r="E10" s="97"/>
      <c r="F10" s="98"/>
      <c r="G10" s="37"/>
      <c r="H10" s="90"/>
      <c r="I10" s="91"/>
      <c r="J10" s="90"/>
      <c r="K10" s="91"/>
      <c r="L10" s="4"/>
    </row>
    <row r="11" spans="1:12" s="3" customFormat="1" ht="129" hidden="1" customHeight="1" x14ac:dyDescent="0.25">
      <c r="A11" s="1">
        <v>8</v>
      </c>
      <c r="B11" s="75"/>
      <c r="C11" s="75"/>
      <c r="D11" s="36" t="s">
        <v>53</v>
      </c>
      <c r="E11" s="90"/>
      <c r="F11" s="91"/>
      <c r="G11" s="37"/>
      <c r="H11" s="90"/>
      <c r="I11" s="91"/>
      <c r="J11" s="90"/>
      <c r="K11" s="91"/>
      <c r="L11" s="4"/>
    </row>
    <row r="12" spans="1:12" s="3" customFormat="1" ht="111" hidden="1" customHeight="1" x14ac:dyDescent="0.25">
      <c r="A12" s="1">
        <v>9</v>
      </c>
      <c r="B12" s="89"/>
      <c r="C12" s="89"/>
      <c r="D12" s="36" t="s">
        <v>55</v>
      </c>
      <c r="E12" s="90"/>
      <c r="F12" s="91"/>
      <c r="G12" s="37"/>
      <c r="H12" s="92"/>
      <c r="I12" s="93"/>
      <c r="J12" s="90"/>
      <c r="K12" s="91"/>
      <c r="L12" s="4"/>
    </row>
    <row r="13" spans="1:12" s="3" customFormat="1" ht="60.75" hidden="1" customHeight="1" x14ac:dyDescent="0.25">
      <c r="A13" s="1">
        <v>10</v>
      </c>
      <c r="B13" s="75"/>
      <c r="C13" s="75"/>
      <c r="D13" s="36" t="s">
        <v>105</v>
      </c>
      <c r="E13" s="94"/>
      <c r="F13" s="95"/>
      <c r="G13" s="37"/>
      <c r="H13" s="92"/>
      <c r="I13" s="93"/>
      <c r="J13" s="90"/>
      <c r="K13" s="91"/>
      <c r="L13" s="4"/>
    </row>
    <row r="14" spans="1:12" s="3" customFormat="1" ht="93.75" hidden="1" customHeight="1" x14ac:dyDescent="0.25">
      <c r="A14" s="1">
        <v>11</v>
      </c>
      <c r="B14" s="75"/>
      <c r="C14" s="75"/>
      <c r="D14" s="36" t="s">
        <v>107</v>
      </c>
      <c r="E14" s="90"/>
      <c r="F14" s="91"/>
      <c r="G14" s="37"/>
      <c r="H14" s="92"/>
      <c r="I14" s="93"/>
      <c r="J14" s="90"/>
      <c r="K14" s="91"/>
      <c r="L14" s="4"/>
    </row>
    <row r="15" spans="1:12" s="3" customFormat="1" ht="111" hidden="1" customHeight="1" x14ac:dyDescent="0.25">
      <c r="A15" s="1">
        <v>12</v>
      </c>
      <c r="B15" s="75"/>
      <c r="C15" s="75"/>
      <c r="D15" s="36" t="s">
        <v>56</v>
      </c>
      <c r="E15" s="90"/>
      <c r="F15" s="91"/>
      <c r="G15" s="37"/>
      <c r="H15" s="90"/>
      <c r="I15" s="91"/>
      <c r="J15" s="90"/>
      <c r="K15" s="91"/>
      <c r="L15" s="4"/>
    </row>
    <row r="16" spans="1:12" s="3" customFormat="1" ht="75.75" hidden="1" customHeight="1" x14ac:dyDescent="0.25">
      <c r="A16" s="1">
        <v>13</v>
      </c>
      <c r="B16" s="75"/>
      <c r="C16" s="75"/>
      <c r="D16" s="36" t="s">
        <v>55</v>
      </c>
      <c r="E16" s="90"/>
      <c r="F16" s="91"/>
      <c r="G16" s="37"/>
      <c r="H16" s="92"/>
      <c r="I16" s="91"/>
      <c r="J16" s="90"/>
      <c r="K16" s="91"/>
      <c r="L16" s="4"/>
    </row>
    <row r="17" spans="1:12" s="3" customFormat="1" ht="123" hidden="1" customHeight="1" x14ac:dyDescent="0.25">
      <c r="A17" s="1">
        <v>14</v>
      </c>
      <c r="B17" s="75"/>
      <c r="C17" s="75"/>
      <c r="D17" s="36" t="s">
        <v>56</v>
      </c>
      <c r="E17" s="97"/>
      <c r="F17" s="98"/>
      <c r="G17" s="37"/>
      <c r="H17" s="90"/>
      <c r="I17" s="91"/>
      <c r="J17" s="90"/>
      <c r="K17" s="91"/>
      <c r="L17" s="4"/>
    </row>
    <row r="18" spans="1:12" s="3" customFormat="1" ht="95.25" hidden="1" customHeight="1" x14ac:dyDescent="0.25">
      <c r="A18" s="1">
        <v>15</v>
      </c>
      <c r="B18" s="75"/>
      <c r="C18" s="75"/>
      <c r="D18" s="36" t="s">
        <v>58</v>
      </c>
      <c r="E18" s="97"/>
      <c r="F18" s="98"/>
      <c r="G18" s="37"/>
      <c r="H18" s="90"/>
      <c r="I18" s="91"/>
      <c r="J18" s="90"/>
      <c r="K18" s="91"/>
      <c r="L18" s="4"/>
    </row>
    <row r="19" spans="1:12" s="3" customFormat="1" ht="44.25" hidden="1" customHeight="1" x14ac:dyDescent="0.25">
      <c r="A19" s="1">
        <v>16</v>
      </c>
      <c r="B19" s="75"/>
      <c r="C19" s="75"/>
      <c r="D19" s="36" t="s">
        <v>59</v>
      </c>
      <c r="E19" s="90"/>
      <c r="F19" s="91"/>
      <c r="G19" s="37"/>
      <c r="H19" s="99"/>
      <c r="I19" s="100"/>
      <c r="J19" s="90"/>
      <c r="K19" s="91"/>
      <c r="L19" s="4"/>
    </row>
    <row r="20" spans="1:12" s="3" customFormat="1" ht="138" hidden="1" customHeight="1" x14ac:dyDescent="0.25">
      <c r="A20" s="1">
        <v>17</v>
      </c>
      <c r="B20" s="75" t="s">
        <v>78</v>
      </c>
      <c r="C20" s="75"/>
      <c r="D20" s="36" t="s">
        <v>59</v>
      </c>
      <c r="E20" s="94"/>
      <c r="F20" s="95"/>
      <c r="G20" s="37"/>
      <c r="H20" s="90"/>
      <c r="I20" s="91"/>
      <c r="J20" s="90"/>
      <c r="K20" s="91"/>
      <c r="L20" s="4"/>
    </row>
    <row r="21" spans="1:12" s="3" customFormat="1" ht="55.5" hidden="1" customHeight="1" x14ac:dyDescent="0.25">
      <c r="A21" s="1">
        <v>18</v>
      </c>
      <c r="B21" s="75" t="s">
        <v>79</v>
      </c>
      <c r="C21" s="75"/>
      <c r="D21" s="36" t="s">
        <v>59</v>
      </c>
      <c r="E21" s="97"/>
      <c r="F21" s="98"/>
      <c r="G21" s="37"/>
      <c r="H21" s="90"/>
      <c r="I21" s="91"/>
      <c r="J21" s="90"/>
      <c r="K21" s="91"/>
      <c r="L21" s="4"/>
    </row>
    <row r="22" spans="1:12" s="3" customFormat="1" ht="55.5" hidden="1" customHeight="1" x14ac:dyDescent="0.25">
      <c r="A22" s="1">
        <v>19</v>
      </c>
      <c r="B22" s="75" t="s">
        <v>80</v>
      </c>
      <c r="C22" s="75"/>
      <c r="D22" s="36" t="s">
        <v>59</v>
      </c>
      <c r="E22" s="90"/>
      <c r="F22" s="91"/>
      <c r="G22" s="37"/>
      <c r="H22" s="90"/>
      <c r="I22" s="91"/>
      <c r="J22" s="90"/>
      <c r="K22" s="91"/>
      <c r="L22" s="4"/>
    </row>
    <row r="23" spans="1:12" s="3" customFormat="1" ht="71.25" hidden="1" customHeight="1" x14ac:dyDescent="0.25">
      <c r="A23" s="1">
        <v>20</v>
      </c>
      <c r="B23" s="75" t="s">
        <v>81</v>
      </c>
      <c r="C23" s="75"/>
      <c r="D23" s="36" t="s">
        <v>59</v>
      </c>
      <c r="E23" s="90"/>
      <c r="F23" s="91"/>
      <c r="G23" s="37"/>
      <c r="H23" s="90"/>
      <c r="I23" s="91"/>
      <c r="J23" s="90"/>
      <c r="K23" s="91"/>
      <c r="L23" s="4"/>
    </row>
    <row r="24" spans="1:12" s="3" customFormat="1" ht="55.5" hidden="1" customHeight="1" x14ac:dyDescent="0.25">
      <c r="A24" s="1">
        <v>21</v>
      </c>
      <c r="B24" s="75" t="s">
        <v>82</v>
      </c>
      <c r="C24" s="75"/>
      <c r="D24" s="36" t="s">
        <v>59</v>
      </c>
      <c r="E24" s="90"/>
      <c r="F24" s="91"/>
      <c r="G24" s="37"/>
      <c r="H24" s="90"/>
      <c r="I24" s="91"/>
      <c r="J24" s="90"/>
      <c r="K24" s="91"/>
      <c r="L24" s="4"/>
    </row>
    <row r="25" spans="1:12" s="3" customFormat="1" ht="55.5" hidden="1" customHeight="1" x14ac:dyDescent="0.25">
      <c r="A25" s="1">
        <v>22</v>
      </c>
      <c r="B25" s="75" t="s">
        <v>24</v>
      </c>
      <c r="C25" s="75"/>
      <c r="D25" s="36" t="s">
        <v>59</v>
      </c>
      <c r="E25" s="90"/>
      <c r="F25" s="91"/>
      <c r="G25" s="37"/>
      <c r="H25" s="90"/>
      <c r="I25" s="91"/>
      <c r="J25" s="90"/>
      <c r="K25" s="91"/>
      <c r="L25" s="4"/>
    </row>
    <row r="26" spans="1:12" s="3" customFormat="1" ht="72.75" hidden="1" customHeight="1" x14ac:dyDescent="0.25">
      <c r="A26" s="1">
        <v>23</v>
      </c>
      <c r="B26" s="75" t="s">
        <v>83</v>
      </c>
      <c r="C26" s="75"/>
      <c r="D26" s="36" t="s">
        <v>59</v>
      </c>
      <c r="E26" s="90"/>
      <c r="F26" s="91"/>
      <c r="G26" s="37"/>
      <c r="H26" s="90"/>
      <c r="I26" s="91"/>
      <c r="J26" s="90"/>
      <c r="K26" s="91"/>
      <c r="L26" s="4"/>
    </row>
    <row r="27" spans="1:12" s="3" customFormat="1" ht="87.75" hidden="1" customHeight="1" x14ac:dyDescent="0.25">
      <c r="A27" s="1">
        <v>24</v>
      </c>
      <c r="B27" s="75" t="s">
        <v>25</v>
      </c>
      <c r="C27" s="75"/>
      <c r="D27" s="36" t="s">
        <v>59</v>
      </c>
      <c r="E27" s="90"/>
      <c r="F27" s="91"/>
      <c r="G27" s="37"/>
      <c r="H27" s="90"/>
      <c r="I27" s="91"/>
      <c r="J27" s="90"/>
      <c r="K27" s="91"/>
      <c r="L27" s="4"/>
    </row>
    <row r="28" spans="1:12" s="3" customFormat="1" ht="108.75" hidden="1" customHeight="1" x14ac:dyDescent="0.25">
      <c r="A28" s="1">
        <v>25</v>
      </c>
      <c r="B28" s="75" t="s">
        <v>84</v>
      </c>
      <c r="C28" s="75"/>
      <c r="D28" s="36" t="s">
        <v>59</v>
      </c>
      <c r="E28" s="90"/>
      <c r="F28" s="91"/>
      <c r="G28" s="37"/>
      <c r="H28" s="90"/>
      <c r="I28" s="91"/>
      <c r="J28" s="90"/>
      <c r="K28" s="91"/>
      <c r="L28" s="4"/>
    </row>
    <row r="29" spans="1:12" s="3" customFormat="1" ht="55.5" hidden="1" customHeight="1" x14ac:dyDescent="0.25">
      <c r="A29" s="1">
        <v>26</v>
      </c>
      <c r="B29" s="75" t="s">
        <v>85</v>
      </c>
      <c r="C29" s="75"/>
      <c r="D29" s="36" t="s">
        <v>59</v>
      </c>
      <c r="E29" s="90"/>
      <c r="F29" s="91"/>
      <c r="G29" s="37"/>
      <c r="H29" s="90"/>
      <c r="I29" s="91"/>
      <c r="J29" s="90"/>
      <c r="K29" s="91"/>
      <c r="L29" s="4"/>
    </row>
    <row r="30" spans="1:12" s="3" customFormat="1" ht="55.5" hidden="1" customHeight="1" x14ac:dyDescent="0.25">
      <c r="A30" s="1">
        <v>27</v>
      </c>
      <c r="B30" s="75" t="s">
        <v>86</v>
      </c>
      <c r="C30" s="75"/>
      <c r="D30" s="36" t="s">
        <v>59</v>
      </c>
      <c r="E30" s="97"/>
      <c r="F30" s="98"/>
      <c r="G30" s="37"/>
      <c r="H30" s="90"/>
      <c r="I30" s="91"/>
      <c r="J30" s="90"/>
      <c r="K30" s="91"/>
      <c r="L30" s="4"/>
    </row>
    <row r="31" spans="1:12" s="3" customFormat="1" ht="55.5" hidden="1" customHeight="1" x14ac:dyDescent="0.25">
      <c r="A31" s="1">
        <v>28</v>
      </c>
      <c r="B31" s="75" t="s">
        <v>26</v>
      </c>
      <c r="C31" s="75"/>
      <c r="D31" s="36" t="s">
        <v>59</v>
      </c>
      <c r="E31" s="90"/>
      <c r="F31" s="91"/>
      <c r="G31" s="37"/>
      <c r="H31" s="90"/>
      <c r="I31" s="91"/>
      <c r="J31" s="90"/>
      <c r="K31" s="91"/>
      <c r="L31" s="4"/>
    </row>
    <row r="32" spans="1:12" s="3" customFormat="1" ht="97.5" hidden="1" customHeight="1" x14ac:dyDescent="0.25">
      <c r="A32" s="1">
        <v>29</v>
      </c>
      <c r="B32" s="75" t="s">
        <v>22</v>
      </c>
      <c r="C32" s="75"/>
      <c r="D32" s="36" t="s">
        <v>59</v>
      </c>
      <c r="E32" s="90"/>
      <c r="F32" s="91"/>
      <c r="G32" s="37"/>
      <c r="H32" s="90"/>
      <c r="I32" s="91"/>
      <c r="J32" s="90"/>
      <c r="K32" s="91"/>
      <c r="L32" s="4"/>
    </row>
    <row r="33" spans="1:12" s="3" customFormat="1" ht="55.5" hidden="1" customHeight="1" x14ac:dyDescent="0.25">
      <c r="A33" s="1">
        <v>30</v>
      </c>
      <c r="B33" s="75" t="s">
        <v>87</v>
      </c>
      <c r="C33" s="75"/>
      <c r="D33" s="36" t="s">
        <v>59</v>
      </c>
      <c r="E33" s="90"/>
      <c r="F33" s="91"/>
      <c r="G33" s="37"/>
      <c r="H33" s="90"/>
      <c r="I33" s="91"/>
      <c r="J33" s="90"/>
      <c r="K33" s="91"/>
      <c r="L33" s="4"/>
    </row>
    <row r="34" spans="1:12" s="3" customFormat="1" ht="296.25" hidden="1" customHeight="1" x14ac:dyDescent="0.25">
      <c r="A34" s="1">
        <v>31</v>
      </c>
      <c r="B34" s="75" t="s">
        <v>88</v>
      </c>
      <c r="C34" s="75"/>
      <c r="D34" s="36" t="s">
        <v>59</v>
      </c>
      <c r="E34" s="90"/>
      <c r="F34" s="91"/>
      <c r="G34" s="37"/>
      <c r="H34" s="90"/>
      <c r="I34" s="91"/>
      <c r="J34" s="90"/>
      <c r="K34" s="91"/>
      <c r="L34" s="4"/>
    </row>
    <row r="35" spans="1:12" s="3" customFormat="1" ht="174" hidden="1" customHeight="1" x14ac:dyDescent="0.25">
      <c r="A35" s="1">
        <v>32</v>
      </c>
      <c r="B35" s="75" t="s">
        <v>89</v>
      </c>
      <c r="C35" s="75"/>
      <c r="D35" s="1" t="s">
        <v>59</v>
      </c>
      <c r="E35" s="50"/>
      <c r="F35" s="52"/>
      <c r="G35" s="17"/>
      <c r="H35" s="50"/>
      <c r="I35" s="52"/>
      <c r="J35" s="50"/>
      <c r="K35" s="52"/>
      <c r="L35" s="4"/>
    </row>
    <row r="36" spans="1:12" s="3" customFormat="1" ht="147.75" hidden="1" customHeight="1" x14ac:dyDescent="0.25">
      <c r="A36" s="1">
        <v>33</v>
      </c>
      <c r="B36" s="75" t="s">
        <v>90</v>
      </c>
      <c r="C36" s="75"/>
      <c r="D36" s="1" t="s">
        <v>59</v>
      </c>
      <c r="E36" s="50"/>
      <c r="F36" s="52"/>
      <c r="G36" s="17"/>
      <c r="H36" s="50"/>
      <c r="I36" s="52"/>
      <c r="J36" s="50"/>
      <c r="K36" s="52"/>
      <c r="L36" s="4"/>
    </row>
    <row r="37" spans="1:12" s="3" customFormat="1" ht="171.75" hidden="1" customHeight="1" x14ac:dyDescent="0.25">
      <c r="A37" s="1">
        <v>34</v>
      </c>
      <c r="B37" s="75" t="s">
        <v>91</v>
      </c>
      <c r="C37" s="75"/>
      <c r="D37" s="1" t="s">
        <v>59</v>
      </c>
      <c r="E37" s="79"/>
      <c r="F37" s="101"/>
      <c r="G37" s="17"/>
      <c r="H37" s="50"/>
      <c r="I37" s="52"/>
      <c r="J37" s="50"/>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66.5" customHeight="1" x14ac:dyDescent="0.25">
      <c r="A39" s="1">
        <v>1</v>
      </c>
      <c r="B39" s="75" t="s">
        <v>92</v>
      </c>
      <c r="C39" s="75"/>
      <c r="D39" s="1" t="s">
        <v>58</v>
      </c>
      <c r="E39" s="50" t="s">
        <v>128</v>
      </c>
      <c r="F39" s="52"/>
      <c r="G39" s="17" t="s">
        <v>51</v>
      </c>
      <c r="H39" s="76" t="s">
        <v>57</v>
      </c>
      <c r="I39" s="86"/>
      <c r="J39" s="50" t="s">
        <v>169</v>
      </c>
      <c r="K39" s="52"/>
      <c r="L39" s="4"/>
    </row>
    <row r="40" spans="1:12" s="3" customFormat="1" ht="75" customHeight="1" x14ac:dyDescent="0.25">
      <c r="A40" s="1">
        <v>2</v>
      </c>
      <c r="B40" s="75" t="s">
        <v>93</v>
      </c>
      <c r="C40" s="75"/>
      <c r="D40" s="1" t="s">
        <v>55</v>
      </c>
      <c r="E40" s="50" t="s">
        <v>128</v>
      </c>
      <c r="F40" s="52"/>
      <c r="G40" s="17" t="s">
        <v>51</v>
      </c>
      <c r="H40" s="102" t="s">
        <v>57</v>
      </c>
      <c r="I40" s="103"/>
      <c r="J40" s="50" t="s">
        <v>169</v>
      </c>
      <c r="K40" s="52"/>
      <c r="L40" s="4"/>
    </row>
    <row r="41" spans="1:12" s="3" customFormat="1" ht="60" customHeight="1" x14ac:dyDescent="0.25">
      <c r="A41" s="1">
        <v>3</v>
      </c>
      <c r="B41" s="75" t="s">
        <v>94</v>
      </c>
      <c r="C41" s="75"/>
      <c r="D41" s="1" t="s">
        <v>55</v>
      </c>
      <c r="E41" s="50" t="s">
        <v>128</v>
      </c>
      <c r="F41" s="52"/>
      <c r="G41" s="17" t="s">
        <v>52</v>
      </c>
      <c r="H41" s="102" t="s">
        <v>57</v>
      </c>
      <c r="I41" s="103"/>
      <c r="J41" s="50" t="s">
        <v>169</v>
      </c>
      <c r="K41" s="52"/>
      <c r="L41" s="4"/>
    </row>
    <row r="42" spans="1:12" s="3" customFormat="1" ht="138" customHeight="1" x14ac:dyDescent="0.25">
      <c r="A42" s="1">
        <v>4</v>
      </c>
      <c r="B42" s="75" t="s">
        <v>95</v>
      </c>
      <c r="C42" s="75"/>
      <c r="D42" s="1" t="s">
        <v>55</v>
      </c>
      <c r="E42" s="58" t="s">
        <v>188</v>
      </c>
      <c r="F42" s="104"/>
      <c r="G42" s="17" t="s">
        <v>52</v>
      </c>
      <c r="H42" s="102"/>
      <c r="I42" s="103"/>
      <c r="J42" s="50" t="s">
        <v>169</v>
      </c>
      <c r="K42" s="52"/>
      <c r="L42" s="4"/>
    </row>
    <row r="43" spans="1:12" s="3" customFormat="1" ht="68.25" customHeight="1" x14ac:dyDescent="0.25">
      <c r="A43" s="1">
        <v>5</v>
      </c>
      <c r="B43" s="75" t="s">
        <v>96</v>
      </c>
      <c r="C43" s="75"/>
      <c r="D43" s="1" t="s">
        <v>55</v>
      </c>
      <c r="E43" s="58" t="s">
        <v>128</v>
      </c>
      <c r="F43" s="104"/>
      <c r="G43" s="17" t="s">
        <v>52</v>
      </c>
      <c r="H43" s="102" t="s">
        <v>57</v>
      </c>
      <c r="I43" s="103"/>
      <c r="J43" s="50" t="s">
        <v>169</v>
      </c>
      <c r="K43" s="52"/>
      <c r="L43" s="4"/>
    </row>
    <row r="44" spans="1:12" s="3" customFormat="1" ht="141" customHeight="1" x14ac:dyDescent="0.25">
      <c r="A44" s="1">
        <v>6</v>
      </c>
      <c r="B44" s="75" t="s">
        <v>163</v>
      </c>
      <c r="C44" s="75"/>
      <c r="D44" s="1" t="s">
        <v>55</v>
      </c>
      <c r="E44" s="58" t="s">
        <v>198</v>
      </c>
      <c r="F44" s="104"/>
      <c r="G44" s="17" t="s">
        <v>52</v>
      </c>
      <c r="H44" s="102"/>
      <c r="I44" s="103"/>
      <c r="J44" s="50" t="s">
        <v>169</v>
      </c>
      <c r="K44" s="52"/>
      <c r="L44" s="4"/>
    </row>
    <row r="45" spans="1:12" s="3" customFormat="1" ht="174" customHeight="1" x14ac:dyDescent="0.25">
      <c r="A45" s="1">
        <v>7</v>
      </c>
      <c r="B45" s="75" t="s">
        <v>164</v>
      </c>
      <c r="C45" s="75"/>
      <c r="D45" s="1" t="s">
        <v>55</v>
      </c>
      <c r="E45" s="50" t="s">
        <v>199</v>
      </c>
      <c r="F45" s="52"/>
      <c r="G45" s="17" t="s">
        <v>52</v>
      </c>
      <c r="H45" s="102"/>
      <c r="I45" s="103"/>
      <c r="J45" s="50" t="s">
        <v>169</v>
      </c>
      <c r="K45" s="52"/>
      <c r="L45" s="4"/>
    </row>
    <row r="46" spans="1:12" s="3" customFormat="1" ht="125.25" customHeight="1" x14ac:dyDescent="0.25">
      <c r="A46" s="1">
        <v>8</v>
      </c>
      <c r="B46" s="75" t="s">
        <v>165</v>
      </c>
      <c r="C46" s="75"/>
      <c r="D46" s="1" t="s">
        <v>58</v>
      </c>
      <c r="E46" s="50" t="s">
        <v>128</v>
      </c>
      <c r="F46" s="52"/>
      <c r="G46" s="17" t="s">
        <v>52</v>
      </c>
      <c r="H46" s="102" t="s">
        <v>57</v>
      </c>
      <c r="I46" s="103"/>
      <c r="J46" s="50" t="s">
        <v>169</v>
      </c>
      <c r="K46" s="52"/>
      <c r="L46" s="4"/>
    </row>
    <row r="47" spans="1:12" s="3" customFormat="1" ht="121.5" customHeight="1" x14ac:dyDescent="0.25">
      <c r="A47" s="1">
        <v>9</v>
      </c>
      <c r="B47" s="75" t="s">
        <v>100</v>
      </c>
      <c r="C47" s="75"/>
      <c r="D47" s="1" t="s">
        <v>55</v>
      </c>
      <c r="E47" s="50" t="s">
        <v>128</v>
      </c>
      <c r="F47" s="52"/>
      <c r="G47" s="17" t="s">
        <v>52</v>
      </c>
      <c r="H47" s="102" t="s">
        <v>57</v>
      </c>
      <c r="I47" s="103"/>
      <c r="J47" s="50" t="s">
        <v>169</v>
      </c>
      <c r="K47" s="52"/>
      <c r="L47" s="4"/>
    </row>
    <row r="48" spans="1:12" s="3" customFormat="1" ht="123.75" customHeight="1" x14ac:dyDescent="0.25">
      <c r="A48" s="1">
        <v>10</v>
      </c>
      <c r="B48" s="75" t="s">
        <v>166</v>
      </c>
      <c r="C48" s="75"/>
      <c r="D48" s="1" t="s">
        <v>58</v>
      </c>
      <c r="E48" s="50" t="s">
        <v>200</v>
      </c>
      <c r="F48" s="52"/>
      <c r="G48" s="17" t="s">
        <v>51</v>
      </c>
      <c r="H48" s="102"/>
      <c r="I48" s="103"/>
      <c r="J48" s="50" t="s">
        <v>169</v>
      </c>
      <c r="K48" s="52"/>
      <c r="L48" s="4"/>
    </row>
    <row r="49" spans="1:12" s="3" customFormat="1" ht="102.75" customHeight="1" x14ac:dyDescent="0.25">
      <c r="A49" s="1">
        <v>11</v>
      </c>
      <c r="B49" s="75" t="s">
        <v>167</v>
      </c>
      <c r="C49" s="75"/>
      <c r="D49" s="1" t="s">
        <v>55</v>
      </c>
      <c r="E49" s="58" t="s">
        <v>128</v>
      </c>
      <c r="F49" s="104"/>
      <c r="G49" s="17" t="s">
        <v>52</v>
      </c>
      <c r="H49" s="102" t="s">
        <v>57</v>
      </c>
      <c r="I49" s="103"/>
      <c r="J49" s="50" t="s">
        <v>169</v>
      </c>
      <c r="K49" s="52"/>
      <c r="L49" s="4"/>
    </row>
    <row r="50" spans="1:12" s="3" customFormat="1" ht="144" customHeight="1" x14ac:dyDescent="0.25">
      <c r="A50" s="1">
        <v>12</v>
      </c>
      <c r="B50" s="75" t="s">
        <v>168</v>
      </c>
      <c r="C50" s="75"/>
      <c r="D50" s="1" t="s">
        <v>55</v>
      </c>
      <c r="E50" s="58" t="s">
        <v>201</v>
      </c>
      <c r="F50" s="104"/>
      <c r="G50" s="17" t="s">
        <v>51</v>
      </c>
      <c r="H50" s="102"/>
      <c r="I50" s="103"/>
      <c r="J50" s="50" t="s">
        <v>169</v>
      </c>
      <c r="K50" s="52"/>
      <c r="L50" s="4"/>
    </row>
    <row r="51" spans="1:12" ht="133.5" customHeight="1" x14ac:dyDescent="0.25">
      <c r="A51" s="1">
        <v>13</v>
      </c>
      <c r="B51" s="75" t="s">
        <v>28</v>
      </c>
      <c r="C51" s="75"/>
      <c r="D51" s="1" t="s">
        <v>55</v>
      </c>
      <c r="E51" s="58" t="s">
        <v>193</v>
      </c>
      <c r="F51" s="104"/>
      <c r="G51" s="17" t="s">
        <v>51</v>
      </c>
      <c r="H51" s="102"/>
      <c r="I51" s="103"/>
      <c r="J51" s="50" t="s">
        <v>169</v>
      </c>
      <c r="K51" s="52"/>
      <c r="L51" s="15" t="s">
        <v>2</v>
      </c>
    </row>
    <row r="52" spans="1:12" s="3" customFormat="1" ht="44.25" customHeight="1" x14ac:dyDescent="0.25">
      <c r="A52" s="15" t="s">
        <v>1</v>
      </c>
      <c r="B52" s="81" t="s">
        <v>29</v>
      </c>
      <c r="C52" s="81"/>
      <c r="D52" s="14" t="s">
        <v>32</v>
      </c>
      <c r="E52" s="84" t="s">
        <v>15</v>
      </c>
      <c r="F52" s="85"/>
      <c r="G52" s="14" t="s">
        <v>16</v>
      </c>
      <c r="H52" s="84" t="s">
        <v>33</v>
      </c>
      <c r="I52" s="85"/>
      <c r="J52" s="82" t="s">
        <v>0</v>
      </c>
      <c r="K52" s="83"/>
      <c r="L52" s="4"/>
    </row>
    <row r="53" spans="1:12" s="3" customFormat="1" ht="120" customHeight="1" x14ac:dyDescent="0.25">
      <c r="A53" s="1">
        <v>1</v>
      </c>
      <c r="B53" s="87" t="s">
        <v>30</v>
      </c>
      <c r="C53" s="88"/>
      <c r="D53" s="1" t="s">
        <v>61</v>
      </c>
      <c r="E53" s="50" t="s">
        <v>127</v>
      </c>
      <c r="F53" s="52"/>
      <c r="G53" s="17" t="s">
        <v>52</v>
      </c>
      <c r="H53" s="102" t="s">
        <v>57</v>
      </c>
      <c r="I53" s="103"/>
      <c r="J53" s="50" t="s">
        <v>169</v>
      </c>
      <c r="K53" s="52"/>
      <c r="L53" s="4"/>
    </row>
    <row r="54" spans="1:12" s="41" customFormat="1" ht="157.5" customHeight="1" x14ac:dyDescent="0.25">
      <c r="A54" s="34">
        <v>2</v>
      </c>
      <c r="B54" s="105" t="s">
        <v>31</v>
      </c>
      <c r="C54" s="106"/>
      <c r="D54" s="34" t="s">
        <v>61</v>
      </c>
      <c r="E54" s="107" t="s">
        <v>62</v>
      </c>
      <c r="F54" s="108"/>
      <c r="G54" s="35" t="s">
        <v>52</v>
      </c>
      <c r="H54" s="109" t="s">
        <v>57</v>
      </c>
      <c r="I54" s="110"/>
      <c r="J54" s="107" t="s">
        <v>169</v>
      </c>
      <c r="K54" s="108"/>
      <c r="L54" s="40"/>
    </row>
    <row r="55" spans="1:12" ht="15" customHeight="1" x14ac:dyDescent="0.25">
      <c r="A55" s="5"/>
    </row>
    <row r="56" spans="1:12" ht="15" customHeight="1" x14ac:dyDescent="0.25">
      <c r="A56" s="5"/>
    </row>
    <row r="57" spans="1:12" ht="15" customHeight="1" x14ac:dyDescent="0.25">
      <c r="A57" s="5"/>
    </row>
    <row r="58" spans="1:12" ht="15" customHeight="1" x14ac:dyDescent="0.25">
      <c r="A58" s="5"/>
    </row>
    <row r="59" spans="1:12" ht="15" customHeight="1" x14ac:dyDescent="0.25">
      <c r="A59" s="5"/>
    </row>
    <row r="60" spans="1:12" ht="15" customHeight="1" x14ac:dyDescent="0.25">
      <c r="A60" s="5"/>
    </row>
    <row r="61" spans="1:12" ht="15" customHeight="1" x14ac:dyDescent="0.25">
      <c r="A61" s="5"/>
    </row>
    <row r="62" spans="1:12" ht="15" customHeight="1" x14ac:dyDescent="0.25">
      <c r="A62" s="5"/>
    </row>
    <row r="63" spans="1:12" ht="15" customHeight="1" x14ac:dyDescent="0.25">
      <c r="A63" s="5"/>
    </row>
    <row r="64" spans="1:12" ht="15" customHeight="1" x14ac:dyDescent="0.25">
      <c r="A64" s="5"/>
    </row>
    <row r="65" spans="1:1" ht="15" customHeight="1" x14ac:dyDescent="0.25">
      <c r="A65" s="5"/>
    </row>
    <row r="66" spans="1:1" ht="15" customHeight="1" x14ac:dyDescent="0.25">
      <c r="A66" s="5"/>
    </row>
    <row r="67" spans="1:1" ht="15" customHeight="1" x14ac:dyDescent="0.25"/>
    <row r="68" spans="1:1" ht="15" customHeight="1" x14ac:dyDescent="0.25"/>
    <row r="69" spans="1:1" ht="15" customHeight="1" x14ac:dyDescent="0.25"/>
  </sheetData>
  <mergeCells count="211">
    <mergeCell ref="A1:L1"/>
    <mergeCell ref="A2:B2"/>
    <mergeCell ref="C2:G2"/>
    <mergeCell ref="B3:C3"/>
    <mergeCell ref="E3:F3"/>
    <mergeCell ref="H3:I3"/>
    <mergeCell ref="J3:K3"/>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46:C46"/>
    <mergeCell ref="E46:F46"/>
    <mergeCell ref="H46:I46"/>
    <mergeCell ref="J46:K46"/>
    <mergeCell ref="B47:C47"/>
    <mergeCell ref="E47:F47"/>
    <mergeCell ref="H47:I47"/>
    <mergeCell ref="J47:K47"/>
    <mergeCell ref="B44:C44"/>
    <mergeCell ref="E44:F44"/>
    <mergeCell ref="H44:I44"/>
    <mergeCell ref="J44:K44"/>
    <mergeCell ref="B45:C45"/>
    <mergeCell ref="E45:F45"/>
    <mergeCell ref="H45:I45"/>
    <mergeCell ref="J45:K45"/>
    <mergeCell ref="B50:C50"/>
    <mergeCell ref="E50:F50"/>
    <mergeCell ref="H50:I50"/>
    <mergeCell ref="J50:K50"/>
    <mergeCell ref="B51:C51"/>
    <mergeCell ref="E51:F51"/>
    <mergeCell ref="H51:I51"/>
    <mergeCell ref="J51:K51"/>
    <mergeCell ref="B48:C48"/>
    <mergeCell ref="E48:F48"/>
    <mergeCell ref="H48:I48"/>
    <mergeCell ref="J48:K48"/>
    <mergeCell ref="B49:C49"/>
    <mergeCell ref="E49:F49"/>
    <mergeCell ref="H49:I49"/>
    <mergeCell ref="J49:K49"/>
    <mergeCell ref="B54:C54"/>
    <mergeCell ref="E54:F54"/>
    <mergeCell ref="H54:I54"/>
    <mergeCell ref="J54:K54"/>
    <mergeCell ref="B52:C52"/>
    <mergeCell ref="E52:F52"/>
    <mergeCell ref="H52:I52"/>
    <mergeCell ref="J52:K52"/>
    <mergeCell ref="B53:C53"/>
    <mergeCell ref="E53:F53"/>
    <mergeCell ref="H53:I53"/>
    <mergeCell ref="J53:K53"/>
  </mergeCells>
  <conditionalFormatting sqref="L3:L4">
    <cfRule type="containsText" dxfId="35" priority="7" operator="containsText" text="EN EJECUCIÓN">
      <formula>NOT(ISERROR(SEARCH("EN EJECUCIÓN",L3)))</formula>
    </cfRule>
    <cfRule type="containsText" dxfId="34" priority="8" operator="containsText" text="ABIERTO">
      <formula>NOT(ISERROR(SEARCH("ABIERTO",L3)))</formula>
    </cfRule>
    <cfRule type="containsText" dxfId="33" priority="9" operator="containsText" text="CERRADO">
      <formula>NOT(ISERROR(SEARCH("CERRADO",L3)))</formula>
    </cfRule>
  </conditionalFormatting>
  <conditionalFormatting sqref="L38">
    <cfRule type="containsText" dxfId="32" priority="4" operator="containsText" text="EN EJECUCIÓN">
      <formula>NOT(ISERROR(SEARCH("EN EJECUCIÓN",L38)))</formula>
    </cfRule>
    <cfRule type="containsText" dxfId="31" priority="5" operator="containsText" text="ABIERTO">
      <formula>NOT(ISERROR(SEARCH("ABIERTO",L38)))</formula>
    </cfRule>
    <cfRule type="containsText" dxfId="30" priority="6" operator="containsText" text="CERRADO">
      <formula>NOT(ISERROR(SEARCH("CERRADO",L38)))</formula>
    </cfRule>
  </conditionalFormatting>
  <conditionalFormatting sqref="L51">
    <cfRule type="containsText" dxfId="29" priority="1" operator="containsText" text="EN EJECUCIÓN">
      <formula>NOT(ISERROR(SEARCH("EN EJECUCIÓN",L51)))</formula>
    </cfRule>
    <cfRule type="containsText" dxfId="28" priority="2" operator="containsText" text="ABIERTO">
      <formula>NOT(ISERROR(SEARCH("ABIERTO",L51)))</formula>
    </cfRule>
    <cfRule type="containsText" dxfId="27" priority="3" operator="containsText" text="CERRADO">
      <formula>NOT(ISERROR(SEARCH("CERRADO",L51)))</formula>
    </cfRule>
  </conditionalFormatting>
  <pageMargins left="0.23622047244094491" right="0.23622047244094491" top="0.74803149606299213" bottom="0.74803149606299213" header="0.31496062992125984" footer="0.31496062992125984"/>
  <pageSetup scale="36"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'C:\Users\UserHYS\AppData\Local\Temp\770eb5c7-cc99-4e53-a2c2-ff361f0508ad_1.1 OBLIGACIONES MARZO CD-O5 DE 2025.zip.8ad\PLAN DE PAGO\[1.1.6 PLAN DE ACCION CONTRATO CD 05-DEL 2025.xlsx]Hoja1'!#REF!</xm:f>
          </x14:formula1>
          <xm:sqref>L4 G53:G54 G4:G37 G39:G51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69"/>
  <sheetViews>
    <sheetView view="pageBreakPreview" zoomScale="87" zoomScaleNormal="100" zoomScaleSheetLayoutView="100" workbookViewId="0">
      <pane ySplit="3" topLeftCell="A33" activePane="bottomLeft" state="frozen"/>
      <selection pane="bottomLeft" activeCell="B52" sqref="B52:C52"/>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51" customHeight="1" x14ac:dyDescent="0.25">
      <c r="A1" s="114" t="s">
        <v>129</v>
      </c>
      <c r="B1" s="115"/>
      <c r="C1" s="115"/>
      <c r="D1" s="115"/>
      <c r="E1" s="115"/>
      <c r="F1" s="115"/>
      <c r="G1" s="115"/>
      <c r="H1" s="115"/>
      <c r="I1" s="115"/>
      <c r="J1" s="115"/>
      <c r="K1" s="115"/>
      <c r="L1" s="115"/>
    </row>
    <row r="2" spans="1:12" ht="60.75" customHeight="1" x14ac:dyDescent="0.25">
      <c r="A2" s="56" t="s">
        <v>14</v>
      </c>
      <c r="B2" s="57"/>
      <c r="C2" s="79" t="s">
        <v>110</v>
      </c>
      <c r="D2" s="80"/>
      <c r="E2" s="80"/>
      <c r="F2" s="80"/>
      <c r="G2" s="80"/>
      <c r="H2" s="11" t="s">
        <v>45</v>
      </c>
      <c r="I2" s="24" t="s">
        <v>136</v>
      </c>
      <c r="J2" s="11" t="s">
        <v>48</v>
      </c>
      <c r="K2" s="31" t="s">
        <v>152</v>
      </c>
      <c r="L2" s="26">
        <f>CONSOLIDADO!D9</f>
        <v>9.2592592592592595</v>
      </c>
    </row>
    <row r="3" spans="1:12" ht="44.25" customHeight="1" x14ac:dyDescent="0.25">
      <c r="A3" s="15" t="s">
        <v>1</v>
      </c>
      <c r="B3" s="81" t="s">
        <v>19</v>
      </c>
      <c r="C3" s="81"/>
      <c r="D3" s="14" t="s">
        <v>32</v>
      </c>
      <c r="E3" s="82" t="s">
        <v>15</v>
      </c>
      <c r="F3" s="83"/>
      <c r="G3" s="27" t="s">
        <v>50</v>
      </c>
      <c r="H3" s="84" t="s">
        <v>33</v>
      </c>
      <c r="I3" s="85"/>
      <c r="J3" s="82" t="s">
        <v>0</v>
      </c>
      <c r="K3" s="83"/>
      <c r="L3" s="15" t="s">
        <v>2</v>
      </c>
    </row>
    <row r="4" spans="1:12" s="3" customFormat="1" ht="68.25" customHeight="1" x14ac:dyDescent="0.25">
      <c r="A4" s="1">
        <v>1</v>
      </c>
      <c r="B4" s="75" t="s">
        <v>65</v>
      </c>
      <c r="C4" s="75"/>
      <c r="D4" s="1" t="s">
        <v>53</v>
      </c>
      <c r="E4" s="50" t="s">
        <v>103</v>
      </c>
      <c r="F4" s="52"/>
      <c r="G4" s="17" t="s">
        <v>51</v>
      </c>
      <c r="H4" s="76"/>
      <c r="I4" s="52"/>
      <c r="J4" s="50" t="s">
        <v>66</v>
      </c>
      <c r="K4" s="52"/>
      <c r="L4" s="10"/>
    </row>
    <row r="5" spans="1:12" s="3" customFormat="1" ht="96" customHeight="1" x14ac:dyDescent="0.25">
      <c r="A5" s="1">
        <v>2</v>
      </c>
      <c r="B5" s="75" t="s">
        <v>67</v>
      </c>
      <c r="C5" s="75"/>
      <c r="D5" s="1" t="s">
        <v>53</v>
      </c>
      <c r="E5" s="50" t="s">
        <v>113</v>
      </c>
      <c r="F5" s="52"/>
      <c r="G5" s="17" t="s">
        <v>51</v>
      </c>
      <c r="H5" s="76"/>
      <c r="I5" s="52"/>
      <c r="J5" s="50" t="s">
        <v>66</v>
      </c>
      <c r="K5" s="52"/>
      <c r="L5" s="4"/>
    </row>
    <row r="6" spans="1:12" s="3" customFormat="1" ht="168.75" customHeight="1" x14ac:dyDescent="0.25">
      <c r="A6" s="1">
        <v>3</v>
      </c>
      <c r="B6" s="113" t="s">
        <v>68</v>
      </c>
      <c r="C6" s="113"/>
      <c r="D6" s="1" t="s">
        <v>55</v>
      </c>
      <c r="E6" s="50" t="s">
        <v>112</v>
      </c>
      <c r="F6" s="52"/>
      <c r="G6" s="17" t="s">
        <v>52</v>
      </c>
      <c r="H6" s="76"/>
      <c r="I6" s="86"/>
      <c r="J6" s="50" t="s">
        <v>66</v>
      </c>
      <c r="K6" s="52"/>
      <c r="L6" s="4"/>
    </row>
    <row r="7" spans="1:12" s="3" customFormat="1" ht="146.25" customHeight="1" x14ac:dyDescent="0.25">
      <c r="A7" s="1">
        <v>4</v>
      </c>
      <c r="B7" s="75" t="s">
        <v>23</v>
      </c>
      <c r="C7" s="75"/>
      <c r="D7" s="30" t="s">
        <v>58</v>
      </c>
      <c r="E7" s="50" t="s">
        <v>114</v>
      </c>
      <c r="F7" s="52"/>
      <c r="G7" s="17" t="s">
        <v>52</v>
      </c>
      <c r="H7" s="76"/>
      <c r="I7" s="86"/>
      <c r="J7" s="50" t="s">
        <v>66</v>
      </c>
      <c r="K7" s="52"/>
      <c r="L7" s="4"/>
    </row>
    <row r="8" spans="1:12" s="3" customFormat="1" ht="130.5" customHeight="1" x14ac:dyDescent="0.25">
      <c r="A8" s="1">
        <v>5</v>
      </c>
      <c r="B8" s="113" t="s">
        <v>69</v>
      </c>
      <c r="C8" s="113"/>
      <c r="D8" s="1" t="s">
        <v>53</v>
      </c>
      <c r="E8" s="50" t="s">
        <v>115</v>
      </c>
      <c r="F8" s="52"/>
      <c r="G8" s="17" t="s">
        <v>51</v>
      </c>
      <c r="H8" s="50" t="s">
        <v>104</v>
      </c>
      <c r="I8" s="52"/>
      <c r="J8" s="50" t="s">
        <v>66</v>
      </c>
      <c r="K8" s="52"/>
      <c r="L8" s="4"/>
    </row>
    <row r="9" spans="1:12" s="3" customFormat="1" ht="57" customHeight="1" x14ac:dyDescent="0.25">
      <c r="A9" s="1">
        <v>6</v>
      </c>
      <c r="B9" s="75" t="s">
        <v>20</v>
      </c>
      <c r="C9" s="75"/>
      <c r="D9" s="1" t="s">
        <v>55</v>
      </c>
      <c r="E9" s="50" t="s">
        <v>147</v>
      </c>
      <c r="F9" s="52"/>
      <c r="G9" s="17" t="s">
        <v>52</v>
      </c>
      <c r="H9" s="76" t="s">
        <v>131</v>
      </c>
      <c r="I9" s="86"/>
      <c r="J9" s="50" t="s">
        <v>66</v>
      </c>
      <c r="K9" s="52"/>
      <c r="L9" s="4"/>
    </row>
    <row r="10" spans="1:12" s="3" customFormat="1" ht="54" customHeight="1" x14ac:dyDescent="0.25">
      <c r="A10" s="1">
        <v>7</v>
      </c>
      <c r="B10" s="96" t="s">
        <v>70</v>
      </c>
      <c r="C10" s="96"/>
      <c r="D10" s="1" t="s">
        <v>59</v>
      </c>
      <c r="E10" s="58" t="s">
        <v>111</v>
      </c>
      <c r="F10" s="104"/>
      <c r="G10" s="17" t="s">
        <v>52</v>
      </c>
      <c r="H10" s="50" t="s">
        <v>57</v>
      </c>
      <c r="I10" s="52"/>
      <c r="J10" s="50" t="s">
        <v>66</v>
      </c>
      <c r="K10" s="52"/>
      <c r="L10" s="4"/>
    </row>
    <row r="11" spans="1:12" s="3" customFormat="1" ht="129" customHeight="1" x14ac:dyDescent="0.25">
      <c r="A11" s="1">
        <v>8</v>
      </c>
      <c r="B11" s="75" t="s">
        <v>71</v>
      </c>
      <c r="C11" s="75"/>
      <c r="D11" s="1" t="s">
        <v>53</v>
      </c>
      <c r="E11" s="50" t="s">
        <v>106</v>
      </c>
      <c r="F11" s="52"/>
      <c r="G11" s="17" t="s">
        <v>51</v>
      </c>
      <c r="H11" s="50"/>
      <c r="I11" s="52"/>
      <c r="J11" s="50" t="s">
        <v>66</v>
      </c>
      <c r="K11" s="52"/>
      <c r="L11" s="4"/>
    </row>
    <row r="12" spans="1:12" s="3" customFormat="1" ht="111" customHeight="1" x14ac:dyDescent="0.25">
      <c r="A12" s="1">
        <v>9</v>
      </c>
      <c r="B12" s="89" t="s">
        <v>21</v>
      </c>
      <c r="C12" s="89"/>
      <c r="D12" s="1" t="s">
        <v>55</v>
      </c>
      <c r="E12" s="50" t="s">
        <v>138</v>
      </c>
      <c r="F12" s="52"/>
      <c r="G12" s="17" t="s">
        <v>52</v>
      </c>
      <c r="H12" s="76"/>
      <c r="I12" s="86"/>
      <c r="J12" s="50" t="s">
        <v>66</v>
      </c>
      <c r="K12" s="52"/>
      <c r="L12" s="4"/>
    </row>
    <row r="13" spans="1:12" s="3" customFormat="1" ht="108.75" customHeight="1" x14ac:dyDescent="0.25">
      <c r="A13" s="1">
        <v>10</v>
      </c>
      <c r="B13" s="75" t="s">
        <v>72</v>
      </c>
      <c r="C13" s="75"/>
      <c r="D13" s="1" t="s">
        <v>105</v>
      </c>
      <c r="E13" s="79" t="s">
        <v>146</v>
      </c>
      <c r="F13" s="101"/>
      <c r="G13" s="17" t="s">
        <v>51</v>
      </c>
      <c r="H13" s="76" t="s">
        <v>131</v>
      </c>
      <c r="I13" s="86"/>
      <c r="J13" s="50" t="s">
        <v>63</v>
      </c>
      <c r="K13" s="52"/>
      <c r="L13" s="4"/>
    </row>
    <row r="14" spans="1:12" s="3" customFormat="1" ht="93.75" customHeight="1" x14ac:dyDescent="0.25">
      <c r="A14" s="1">
        <v>11</v>
      </c>
      <c r="B14" s="75" t="s">
        <v>73</v>
      </c>
      <c r="C14" s="75"/>
      <c r="D14" s="1" t="s">
        <v>107</v>
      </c>
      <c r="E14" s="50" t="s">
        <v>132</v>
      </c>
      <c r="F14" s="52"/>
      <c r="G14" s="17" t="s">
        <v>52</v>
      </c>
      <c r="H14" s="76" t="s">
        <v>57</v>
      </c>
      <c r="I14" s="86"/>
      <c r="J14" s="50" t="s">
        <v>66</v>
      </c>
      <c r="K14" s="52"/>
      <c r="L14" s="4"/>
    </row>
    <row r="15" spans="1:12" s="3" customFormat="1" ht="111" customHeight="1" x14ac:dyDescent="0.25">
      <c r="A15" s="1">
        <v>12</v>
      </c>
      <c r="B15" s="75" t="s">
        <v>74</v>
      </c>
      <c r="C15" s="75"/>
      <c r="D15" s="1" t="s">
        <v>56</v>
      </c>
      <c r="E15" s="50" t="s">
        <v>148</v>
      </c>
      <c r="F15" s="52"/>
      <c r="G15" s="17" t="s">
        <v>52</v>
      </c>
      <c r="H15" s="50" t="s">
        <v>57</v>
      </c>
      <c r="I15" s="52"/>
      <c r="J15" s="50" t="s">
        <v>66</v>
      </c>
      <c r="K15" s="52"/>
      <c r="L15" s="4"/>
    </row>
    <row r="16" spans="1:12" s="3" customFormat="1" ht="126" customHeight="1" x14ac:dyDescent="0.25">
      <c r="A16" s="1">
        <v>13</v>
      </c>
      <c r="B16" s="75" t="s">
        <v>75</v>
      </c>
      <c r="C16" s="75"/>
      <c r="D16" s="1" t="s">
        <v>55</v>
      </c>
      <c r="E16" s="50" t="s">
        <v>139</v>
      </c>
      <c r="F16" s="52"/>
      <c r="G16" s="17" t="s">
        <v>52</v>
      </c>
      <c r="H16" s="76" t="s">
        <v>131</v>
      </c>
      <c r="I16" s="52"/>
      <c r="J16" s="50" t="s">
        <v>66</v>
      </c>
      <c r="K16" s="52"/>
      <c r="L16" s="4"/>
    </row>
    <row r="17" spans="1:12" s="3" customFormat="1" ht="123" customHeight="1" x14ac:dyDescent="0.25">
      <c r="A17" s="1">
        <v>14</v>
      </c>
      <c r="B17" s="75" t="s">
        <v>108</v>
      </c>
      <c r="C17" s="75"/>
      <c r="D17" s="1" t="s">
        <v>56</v>
      </c>
      <c r="E17" s="58" t="s">
        <v>116</v>
      </c>
      <c r="F17" s="104"/>
      <c r="G17" s="17" t="s">
        <v>52</v>
      </c>
      <c r="H17" s="50" t="s">
        <v>57</v>
      </c>
      <c r="I17" s="52"/>
      <c r="J17" s="50" t="s">
        <v>66</v>
      </c>
      <c r="K17" s="52"/>
      <c r="L17" s="4"/>
    </row>
    <row r="18" spans="1:12" s="3" customFormat="1" ht="95.25" customHeight="1" x14ac:dyDescent="0.25">
      <c r="A18" s="1">
        <v>15</v>
      </c>
      <c r="B18" s="75" t="s">
        <v>76</v>
      </c>
      <c r="C18" s="75"/>
      <c r="D18" s="1" t="s">
        <v>58</v>
      </c>
      <c r="E18" s="58" t="s">
        <v>117</v>
      </c>
      <c r="F18" s="104"/>
      <c r="G18" s="17" t="s">
        <v>52</v>
      </c>
      <c r="H18" s="50"/>
      <c r="I18" s="52"/>
      <c r="J18" s="50" t="s">
        <v>66</v>
      </c>
      <c r="K18" s="52"/>
      <c r="L18" s="4"/>
    </row>
    <row r="19" spans="1:12" s="3" customFormat="1" ht="44.25" customHeight="1" x14ac:dyDescent="0.25">
      <c r="A19" s="1">
        <v>16</v>
      </c>
      <c r="B19" s="75" t="s">
        <v>77</v>
      </c>
      <c r="C19" s="75"/>
      <c r="D19" s="1" t="s">
        <v>59</v>
      </c>
      <c r="E19" s="50" t="s">
        <v>119</v>
      </c>
      <c r="F19" s="52"/>
      <c r="G19" s="17" t="s">
        <v>52</v>
      </c>
      <c r="H19" s="102" t="s">
        <v>57</v>
      </c>
      <c r="I19" s="103"/>
      <c r="J19" s="50" t="s">
        <v>66</v>
      </c>
      <c r="K19" s="52"/>
      <c r="L19" s="4"/>
    </row>
    <row r="20" spans="1:12" s="3" customFormat="1" ht="138" customHeight="1" x14ac:dyDescent="0.25">
      <c r="A20" s="1">
        <v>17</v>
      </c>
      <c r="B20" s="75" t="s">
        <v>78</v>
      </c>
      <c r="C20" s="75"/>
      <c r="D20" s="1" t="s">
        <v>59</v>
      </c>
      <c r="E20" s="79" t="s">
        <v>120</v>
      </c>
      <c r="F20" s="101"/>
      <c r="G20" s="17" t="s">
        <v>52</v>
      </c>
      <c r="H20" s="50" t="s">
        <v>140</v>
      </c>
      <c r="I20" s="52"/>
      <c r="J20" s="50" t="s">
        <v>66</v>
      </c>
      <c r="K20" s="52"/>
      <c r="L20" s="4"/>
    </row>
    <row r="21" spans="1:12" s="3" customFormat="1" ht="55.5" customHeight="1" x14ac:dyDescent="0.25">
      <c r="A21" s="1">
        <v>18</v>
      </c>
      <c r="B21" s="75" t="s">
        <v>79</v>
      </c>
      <c r="C21" s="75"/>
      <c r="D21" s="1" t="s">
        <v>59</v>
      </c>
      <c r="E21" s="58" t="s">
        <v>121</v>
      </c>
      <c r="F21" s="104"/>
      <c r="G21" s="17" t="s">
        <v>52</v>
      </c>
      <c r="H21" s="50" t="s">
        <v>57</v>
      </c>
      <c r="I21" s="52"/>
      <c r="J21" s="50" t="s">
        <v>66</v>
      </c>
      <c r="K21" s="52"/>
      <c r="L21" s="4"/>
    </row>
    <row r="22" spans="1:12" s="3" customFormat="1" ht="55.5" customHeight="1" x14ac:dyDescent="0.25">
      <c r="A22" s="1">
        <v>19</v>
      </c>
      <c r="B22" s="75" t="s">
        <v>80</v>
      </c>
      <c r="C22" s="75"/>
      <c r="D22" s="1" t="s">
        <v>59</v>
      </c>
      <c r="E22" s="50" t="s">
        <v>133</v>
      </c>
      <c r="F22" s="52"/>
      <c r="G22" s="17" t="s">
        <v>52</v>
      </c>
      <c r="H22" s="50" t="s">
        <v>57</v>
      </c>
      <c r="I22" s="52"/>
      <c r="J22" s="50" t="s">
        <v>66</v>
      </c>
      <c r="K22" s="52"/>
      <c r="L22" s="4"/>
    </row>
    <row r="23" spans="1:12" s="3" customFormat="1" ht="89.25" customHeight="1" x14ac:dyDescent="0.25">
      <c r="A23" s="1">
        <v>20</v>
      </c>
      <c r="B23" s="75" t="s">
        <v>81</v>
      </c>
      <c r="C23" s="75"/>
      <c r="D23" s="1" t="s">
        <v>59</v>
      </c>
      <c r="E23" s="50" t="s">
        <v>141</v>
      </c>
      <c r="F23" s="52"/>
      <c r="G23" s="17" t="s">
        <v>52</v>
      </c>
      <c r="H23" s="50" t="s">
        <v>57</v>
      </c>
      <c r="I23" s="52"/>
      <c r="J23" s="50" t="s">
        <v>66</v>
      </c>
      <c r="K23" s="52"/>
      <c r="L23" s="4"/>
    </row>
    <row r="24" spans="1:12" s="3" customFormat="1" ht="55.5" customHeight="1" x14ac:dyDescent="0.25">
      <c r="A24" s="1">
        <v>21</v>
      </c>
      <c r="B24" s="75" t="s">
        <v>82</v>
      </c>
      <c r="C24" s="75"/>
      <c r="D24" s="1" t="s">
        <v>59</v>
      </c>
      <c r="E24" s="50" t="s">
        <v>149</v>
      </c>
      <c r="F24" s="52"/>
      <c r="G24" s="17" t="s">
        <v>52</v>
      </c>
      <c r="H24" s="50" t="s">
        <v>57</v>
      </c>
      <c r="I24" s="52"/>
      <c r="J24" s="50" t="s">
        <v>66</v>
      </c>
      <c r="K24" s="52"/>
      <c r="L24" s="4"/>
    </row>
    <row r="25" spans="1:12" s="3" customFormat="1" ht="86.25" customHeight="1" x14ac:dyDescent="0.25">
      <c r="A25" s="1">
        <v>22</v>
      </c>
      <c r="B25" s="75" t="s">
        <v>24</v>
      </c>
      <c r="C25" s="75"/>
      <c r="D25" s="1" t="s">
        <v>59</v>
      </c>
      <c r="E25" s="50" t="s">
        <v>130</v>
      </c>
      <c r="F25" s="52"/>
      <c r="G25" s="17" t="s">
        <v>52</v>
      </c>
      <c r="H25" s="50" t="s">
        <v>57</v>
      </c>
      <c r="I25" s="52"/>
      <c r="J25" s="50" t="s">
        <v>66</v>
      </c>
      <c r="K25" s="52"/>
      <c r="L25" s="4"/>
    </row>
    <row r="26" spans="1:12" s="3" customFormat="1" ht="72.75" customHeight="1" x14ac:dyDescent="0.25">
      <c r="A26" s="1">
        <v>23</v>
      </c>
      <c r="B26" s="75" t="s">
        <v>83</v>
      </c>
      <c r="C26" s="75"/>
      <c r="D26" s="1" t="s">
        <v>59</v>
      </c>
      <c r="E26" s="50" t="s">
        <v>60</v>
      </c>
      <c r="F26" s="52"/>
      <c r="G26" s="17" t="s">
        <v>52</v>
      </c>
      <c r="H26" s="50" t="s">
        <v>57</v>
      </c>
      <c r="I26" s="52"/>
      <c r="J26" s="50" t="s">
        <v>66</v>
      </c>
      <c r="K26" s="52"/>
      <c r="L26" s="4"/>
    </row>
    <row r="27" spans="1:12" s="3" customFormat="1" ht="87.75" customHeight="1" x14ac:dyDescent="0.25">
      <c r="A27" s="1">
        <v>24</v>
      </c>
      <c r="B27" s="75" t="s">
        <v>25</v>
      </c>
      <c r="C27" s="75"/>
      <c r="D27" s="1" t="s">
        <v>59</v>
      </c>
      <c r="E27" s="50" t="s">
        <v>60</v>
      </c>
      <c r="F27" s="52"/>
      <c r="G27" s="17" t="s">
        <v>52</v>
      </c>
      <c r="H27" s="50" t="s">
        <v>57</v>
      </c>
      <c r="I27" s="52"/>
      <c r="J27" s="50" t="s">
        <v>66</v>
      </c>
      <c r="K27" s="52"/>
      <c r="L27" s="4"/>
    </row>
    <row r="28" spans="1:12" s="3" customFormat="1" ht="108.75" customHeight="1" x14ac:dyDescent="0.25">
      <c r="A28" s="1">
        <v>25</v>
      </c>
      <c r="B28" s="75" t="s">
        <v>84</v>
      </c>
      <c r="C28" s="75"/>
      <c r="D28" s="1" t="s">
        <v>59</v>
      </c>
      <c r="E28" s="50" t="s">
        <v>60</v>
      </c>
      <c r="F28" s="52"/>
      <c r="G28" s="17" t="s">
        <v>52</v>
      </c>
      <c r="H28" s="50" t="s">
        <v>57</v>
      </c>
      <c r="I28" s="52"/>
      <c r="J28" s="50" t="s">
        <v>66</v>
      </c>
      <c r="K28" s="52"/>
      <c r="L28" s="4"/>
    </row>
    <row r="29" spans="1:12" s="3" customFormat="1" ht="55.5" customHeight="1" x14ac:dyDescent="0.25">
      <c r="A29" s="1">
        <v>26</v>
      </c>
      <c r="B29" s="75" t="s">
        <v>85</v>
      </c>
      <c r="C29" s="75"/>
      <c r="D29" s="1" t="s">
        <v>59</v>
      </c>
      <c r="E29" s="50" t="s">
        <v>60</v>
      </c>
      <c r="F29" s="52"/>
      <c r="G29" s="17" t="s">
        <v>52</v>
      </c>
      <c r="H29" s="50" t="s">
        <v>57</v>
      </c>
      <c r="I29" s="52"/>
      <c r="J29" s="50" t="s">
        <v>66</v>
      </c>
      <c r="K29" s="52"/>
      <c r="L29" s="4"/>
    </row>
    <row r="30" spans="1:12" s="3" customFormat="1" ht="55.5" customHeight="1" x14ac:dyDescent="0.25">
      <c r="A30" s="1">
        <v>27</v>
      </c>
      <c r="B30" s="75" t="s">
        <v>86</v>
      </c>
      <c r="C30" s="75"/>
      <c r="D30" s="1" t="s">
        <v>59</v>
      </c>
      <c r="E30" s="58" t="s">
        <v>122</v>
      </c>
      <c r="F30" s="104"/>
      <c r="G30" s="17" t="s">
        <v>52</v>
      </c>
      <c r="H30" s="50" t="s">
        <v>57</v>
      </c>
      <c r="I30" s="52"/>
      <c r="J30" s="50" t="s">
        <v>66</v>
      </c>
      <c r="K30" s="52"/>
      <c r="L30" s="4"/>
    </row>
    <row r="31" spans="1:12" s="3" customFormat="1" ht="55.5" customHeight="1" x14ac:dyDescent="0.25">
      <c r="A31" s="1">
        <v>28</v>
      </c>
      <c r="B31" s="75" t="s">
        <v>26</v>
      </c>
      <c r="C31" s="75"/>
      <c r="D31" s="1" t="s">
        <v>59</v>
      </c>
      <c r="E31" s="50" t="s">
        <v>118</v>
      </c>
      <c r="F31" s="52"/>
      <c r="G31" s="17" t="s">
        <v>52</v>
      </c>
      <c r="H31" s="50" t="s">
        <v>57</v>
      </c>
      <c r="I31" s="52"/>
      <c r="J31" s="50" t="s">
        <v>66</v>
      </c>
      <c r="K31" s="52"/>
      <c r="L31" s="4"/>
    </row>
    <row r="32" spans="1:12" s="3" customFormat="1" ht="97.5" customHeight="1" x14ac:dyDescent="0.25">
      <c r="A32" s="1">
        <v>29</v>
      </c>
      <c r="B32" s="75" t="s">
        <v>22</v>
      </c>
      <c r="C32" s="75"/>
      <c r="D32" s="1" t="s">
        <v>59</v>
      </c>
      <c r="E32" s="50" t="s">
        <v>109</v>
      </c>
      <c r="F32" s="52"/>
      <c r="G32" s="17" t="s">
        <v>52</v>
      </c>
      <c r="H32" s="50" t="s">
        <v>57</v>
      </c>
      <c r="I32" s="52"/>
      <c r="J32" s="50" t="s">
        <v>66</v>
      </c>
      <c r="K32" s="52"/>
      <c r="L32" s="4"/>
    </row>
    <row r="33" spans="1:12" s="3" customFormat="1" ht="55.5" customHeight="1" x14ac:dyDescent="0.25">
      <c r="A33" s="1">
        <v>30</v>
      </c>
      <c r="B33" s="75" t="s">
        <v>87</v>
      </c>
      <c r="C33" s="75"/>
      <c r="D33" s="1" t="s">
        <v>59</v>
      </c>
      <c r="E33" s="50" t="s">
        <v>109</v>
      </c>
      <c r="F33" s="52"/>
      <c r="G33" s="17" t="s">
        <v>52</v>
      </c>
      <c r="H33" s="50" t="s">
        <v>57</v>
      </c>
      <c r="I33" s="52"/>
      <c r="J33" s="50" t="s">
        <v>66</v>
      </c>
      <c r="K33" s="52"/>
      <c r="L33" s="4"/>
    </row>
    <row r="34" spans="1:12" s="3" customFormat="1" ht="30" x14ac:dyDescent="0.25">
      <c r="A34" s="1">
        <v>31</v>
      </c>
      <c r="B34" s="75" t="s">
        <v>88</v>
      </c>
      <c r="C34" s="75"/>
      <c r="D34" s="1" t="s">
        <v>59</v>
      </c>
      <c r="E34" s="50" t="s">
        <v>109</v>
      </c>
      <c r="F34" s="52"/>
      <c r="G34" s="17" t="s">
        <v>52</v>
      </c>
      <c r="H34" s="50" t="s">
        <v>57</v>
      </c>
      <c r="I34" s="52"/>
      <c r="J34" s="50" t="s">
        <v>66</v>
      </c>
      <c r="K34" s="52"/>
      <c r="L34" s="4"/>
    </row>
    <row r="35" spans="1:12" s="3" customFormat="1" ht="55.5" customHeight="1" x14ac:dyDescent="0.25">
      <c r="A35" s="1">
        <v>32</v>
      </c>
      <c r="B35" s="75" t="s">
        <v>89</v>
      </c>
      <c r="C35" s="75"/>
      <c r="D35" s="1" t="s">
        <v>59</v>
      </c>
      <c r="E35" s="50" t="s">
        <v>109</v>
      </c>
      <c r="F35" s="52"/>
      <c r="G35" s="17" t="s">
        <v>52</v>
      </c>
      <c r="H35" s="50" t="s">
        <v>57</v>
      </c>
      <c r="I35" s="52"/>
      <c r="J35" s="50" t="s">
        <v>66</v>
      </c>
      <c r="K35" s="52"/>
      <c r="L35" s="4"/>
    </row>
    <row r="36" spans="1:12" s="3" customFormat="1" ht="97.5" customHeight="1" x14ac:dyDescent="0.25">
      <c r="A36" s="1">
        <v>33</v>
      </c>
      <c r="B36" s="75" t="s">
        <v>90</v>
      </c>
      <c r="C36" s="75"/>
      <c r="D36" s="1" t="s">
        <v>59</v>
      </c>
      <c r="E36" s="50" t="s">
        <v>109</v>
      </c>
      <c r="F36" s="52"/>
      <c r="G36" s="17" t="s">
        <v>52</v>
      </c>
      <c r="H36" s="50" t="s">
        <v>57</v>
      </c>
      <c r="I36" s="52"/>
      <c r="J36" s="50" t="s">
        <v>66</v>
      </c>
      <c r="K36" s="52"/>
      <c r="L36" s="4"/>
    </row>
    <row r="37" spans="1:12" s="3" customFormat="1" ht="55.5" customHeight="1" x14ac:dyDescent="0.25">
      <c r="A37" s="1">
        <v>34</v>
      </c>
      <c r="B37" s="75" t="s">
        <v>91</v>
      </c>
      <c r="C37" s="75"/>
      <c r="D37" s="1" t="s">
        <v>59</v>
      </c>
      <c r="E37" s="79" t="s">
        <v>134</v>
      </c>
      <c r="F37" s="101"/>
      <c r="G37" s="17" t="s">
        <v>52</v>
      </c>
      <c r="H37" s="50" t="s">
        <v>57</v>
      </c>
      <c r="I37" s="52"/>
      <c r="J37" s="50" t="s">
        <v>66</v>
      </c>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39.5" customHeight="1" x14ac:dyDescent="0.25">
      <c r="A39" s="1">
        <v>1</v>
      </c>
      <c r="B39" s="75" t="s">
        <v>92</v>
      </c>
      <c r="C39" s="75"/>
      <c r="D39" s="1" t="s">
        <v>58</v>
      </c>
      <c r="E39" s="58" t="s">
        <v>123</v>
      </c>
      <c r="F39" s="104"/>
      <c r="G39" s="17" t="s">
        <v>52</v>
      </c>
      <c r="H39" s="76"/>
      <c r="I39" s="86"/>
      <c r="J39" s="50" t="s">
        <v>66</v>
      </c>
      <c r="K39" s="52"/>
      <c r="L39" s="4"/>
    </row>
    <row r="40" spans="1:12" s="3" customFormat="1" ht="75" customHeight="1" x14ac:dyDescent="0.25">
      <c r="A40" s="1">
        <v>2</v>
      </c>
      <c r="B40" s="75" t="s">
        <v>93</v>
      </c>
      <c r="C40" s="75"/>
      <c r="D40" s="1" t="s">
        <v>55</v>
      </c>
      <c r="E40" s="50" t="s">
        <v>128</v>
      </c>
      <c r="F40" s="52"/>
      <c r="G40" s="17" t="s">
        <v>52</v>
      </c>
      <c r="H40" s="102" t="s">
        <v>57</v>
      </c>
      <c r="I40" s="103"/>
      <c r="J40" s="50" t="s">
        <v>66</v>
      </c>
      <c r="K40" s="52"/>
      <c r="L40" s="4"/>
    </row>
    <row r="41" spans="1:12" s="3" customFormat="1" ht="60" customHeight="1" x14ac:dyDescent="0.25">
      <c r="A41" s="1">
        <v>3</v>
      </c>
      <c r="B41" s="75" t="s">
        <v>94</v>
      </c>
      <c r="C41" s="75"/>
      <c r="D41" s="1" t="s">
        <v>142</v>
      </c>
      <c r="E41" s="50" t="s">
        <v>128</v>
      </c>
      <c r="F41" s="52"/>
      <c r="G41" s="17" t="s">
        <v>52</v>
      </c>
      <c r="H41" s="102" t="s">
        <v>57</v>
      </c>
      <c r="I41" s="103"/>
      <c r="J41" s="50" t="s">
        <v>66</v>
      </c>
      <c r="K41" s="52"/>
      <c r="L41" s="4"/>
    </row>
    <row r="42" spans="1:12" s="3" customFormat="1" ht="123" customHeight="1" x14ac:dyDescent="0.25">
      <c r="A42" s="1">
        <v>4</v>
      </c>
      <c r="B42" s="75" t="s">
        <v>95</v>
      </c>
      <c r="C42" s="75"/>
      <c r="D42" s="1" t="s">
        <v>55</v>
      </c>
      <c r="E42" s="58" t="s">
        <v>143</v>
      </c>
      <c r="F42" s="104"/>
      <c r="G42" s="17" t="s">
        <v>52</v>
      </c>
      <c r="H42" s="102" t="s">
        <v>57</v>
      </c>
      <c r="I42" s="103"/>
      <c r="J42" s="50" t="s">
        <v>66</v>
      </c>
      <c r="K42" s="52"/>
      <c r="L42" s="4"/>
    </row>
    <row r="43" spans="1:12" s="3" customFormat="1" ht="119.25" customHeight="1" x14ac:dyDescent="0.25">
      <c r="A43" s="1">
        <v>5</v>
      </c>
      <c r="B43" s="75" t="s">
        <v>96</v>
      </c>
      <c r="C43" s="75"/>
      <c r="D43" s="1" t="s">
        <v>55</v>
      </c>
      <c r="E43" s="58" t="s">
        <v>124</v>
      </c>
      <c r="F43" s="104"/>
      <c r="G43" s="17" t="s">
        <v>52</v>
      </c>
      <c r="H43" s="102" t="s">
        <v>57</v>
      </c>
      <c r="I43" s="103"/>
      <c r="J43" s="50" t="s">
        <v>66</v>
      </c>
      <c r="K43" s="52"/>
      <c r="L43" s="4"/>
    </row>
    <row r="44" spans="1:12" s="3" customFormat="1" ht="69.75" customHeight="1" x14ac:dyDescent="0.25">
      <c r="A44" s="1">
        <v>6</v>
      </c>
      <c r="B44" s="75" t="s">
        <v>97</v>
      </c>
      <c r="C44" s="75"/>
      <c r="D44" s="1" t="s">
        <v>55</v>
      </c>
      <c r="E44" s="58" t="s">
        <v>144</v>
      </c>
      <c r="F44" s="104"/>
      <c r="G44" s="17" t="s">
        <v>52</v>
      </c>
      <c r="H44" s="102" t="s">
        <v>57</v>
      </c>
      <c r="I44" s="103"/>
      <c r="J44" s="50" t="s">
        <v>54</v>
      </c>
      <c r="K44" s="52"/>
      <c r="L44" s="4"/>
    </row>
    <row r="45" spans="1:12" s="3" customFormat="1" ht="165.75" customHeight="1" x14ac:dyDescent="0.25">
      <c r="A45" s="1">
        <v>7</v>
      </c>
      <c r="B45" s="75" t="s">
        <v>98</v>
      </c>
      <c r="C45" s="75"/>
      <c r="D45" s="1" t="s">
        <v>55</v>
      </c>
      <c r="E45" s="58" t="s">
        <v>151</v>
      </c>
      <c r="F45" s="104"/>
      <c r="G45" s="17" t="s">
        <v>52</v>
      </c>
      <c r="H45" s="116"/>
      <c r="I45" s="103"/>
      <c r="J45" s="50" t="s">
        <v>66</v>
      </c>
      <c r="K45" s="52"/>
      <c r="L45" s="4"/>
    </row>
    <row r="46" spans="1:12" s="3" customFormat="1" ht="44.25" customHeight="1" x14ac:dyDescent="0.25">
      <c r="A46" s="1">
        <v>8</v>
      </c>
      <c r="B46" s="75" t="s">
        <v>99</v>
      </c>
      <c r="C46" s="75"/>
      <c r="D46" s="1" t="s">
        <v>55</v>
      </c>
      <c r="E46" s="50" t="s">
        <v>125</v>
      </c>
      <c r="F46" s="52"/>
      <c r="G46" s="17" t="s">
        <v>52</v>
      </c>
      <c r="H46" s="102" t="s">
        <v>57</v>
      </c>
      <c r="I46" s="103"/>
      <c r="J46" s="50" t="s">
        <v>66</v>
      </c>
      <c r="K46" s="52"/>
      <c r="L46" s="4"/>
    </row>
    <row r="47" spans="1:12" s="3" customFormat="1" ht="106.5" customHeight="1" x14ac:dyDescent="0.25">
      <c r="A47" s="1">
        <v>9</v>
      </c>
      <c r="B47" s="75" t="s">
        <v>100</v>
      </c>
      <c r="C47" s="75"/>
      <c r="D47" s="1" t="s">
        <v>55</v>
      </c>
      <c r="E47" s="58" t="s">
        <v>145</v>
      </c>
      <c r="F47" s="104"/>
      <c r="G47" s="17" t="s">
        <v>52</v>
      </c>
      <c r="H47" s="102"/>
      <c r="I47" s="103"/>
      <c r="J47" s="50" t="s">
        <v>66</v>
      </c>
      <c r="K47" s="52"/>
      <c r="L47" s="4"/>
    </row>
    <row r="48" spans="1:12" s="3" customFormat="1" ht="164.25" customHeight="1" x14ac:dyDescent="0.25">
      <c r="A48" s="1">
        <v>10</v>
      </c>
      <c r="B48" s="75" t="s">
        <v>101</v>
      </c>
      <c r="C48" s="75"/>
      <c r="D48" s="1" t="s">
        <v>55</v>
      </c>
      <c r="E48" s="58" t="s">
        <v>137</v>
      </c>
      <c r="F48" s="104"/>
      <c r="G48" s="17" t="s">
        <v>52</v>
      </c>
      <c r="H48" s="102"/>
      <c r="I48" s="103"/>
      <c r="J48" s="50" t="s">
        <v>66</v>
      </c>
      <c r="K48" s="52"/>
      <c r="L48" s="4"/>
    </row>
    <row r="49" spans="1:12" s="3" customFormat="1" ht="102.75" customHeight="1" x14ac:dyDescent="0.25">
      <c r="A49" s="1">
        <v>11</v>
      </c>
      <c r="B49" s="75" t="s">
        <v>102</v>
      </c>
      <c r="C49" s="75"/>
      <c r="D49" s="1" t="s">
        <v>55</v>
      </c>
      <c r="E49" s="58" t="s">
        <v>126</v>
      </c>
      <c r="F49" s="104"/>
      <c r="G49" s="17" t="s">
        <v>52</v>
      </c>
      <c r="H49" s="102" t="s">
        <v>57</v>
      </c>
      <c r="I49" s="103"/>
      <c r="J49" s="50" t="s">
        <v>66</v>
      </c>
      <c r="K49" s="52"/>
      <c r="L49" s="4"/>
    </row>
    <row r="50" spans="1:12" s="3" customFormat="1" ht="238.5" customHeight="1" x14ac:dyDescent="0.25">
      <c r="A50" s="1">
        <v>12</v>
      </c>
      <c r="B50" s="75" t="s">
        <v>28</v>
      </c>
      <c r="C50" s="75"/>
      <c r="D50" s="1" t="s">
        <v>55</v>
      </c>
      <c r="E50" s="58" t="s">
        <v>150</v>
      </c>
      <c r="F50" s="104"/>
      <c r="G50" s="17" t="s">
        <v>52</v>
      </c>
      <c r="H50" s="102" t="s">
        <v>104</v>
      </c>
      <c r="I50" s="103"/>
      <c r="J50" s="50" t="s">
        <v>66</v>
      </c>
      <c r="K50" s="52"/>
      <c r="L50" s="4"/>
    </row>
    <row r="51" spans="1:12" ht="34.5" customHeight="1" x14ac:dyDescent="0.25">
      <c r="A51" s="15" t="s">
        <v>1</v>
      </c>
      <c r="B51" s="81" t="s">
        <v>29</v>
      </c>
      <c r="C51" s="81"/>
      <c r="D51" s="14" t="s">
        <v>32</v>
      </c>
      <c r="E51" s="84" t="s">
        <v>15</v>
      </c>
      <c r="F51" s="85"/>
      <c r="G51" s="14" t="s">
        <v>16</v>
      </c>
      <c r="H51" s="84" t="s">
        <v>33</v>
      </c>
      <c r="I51" s="85"/>
      <c r="J51" s="82" t="s">
        <v>0</v>
      </c>
      <c r="K51" s="83"/>
      <c r="L51" s="15" t="s">
        <v>2</v>
      </c>
    </row>
    <row r="52" spans="1:12" s="3" customFormat="1" ht="88.5" customHeight="1" x14ac:dyDescent="0.25">
      <c r="A52" s="1">
        <v>1</v>
      </c>
      <c r="B52" s="87" t="s">
        <v>30</v>
      </c>
      <c r="C52" s="88"/>
      <c r="D52" s="1" t="s">
        <v>61</v>
      </c>
      <c r="E52" s="50" t="s">
        <v>127</v>
      </c>
      <c r="F52" s="52"/>
      <c r="G52" s="17" t="s">
        <v>52</v>
      </c>
      <c r="H52" s="102" t="s">
        <v>57</v>
      </c>
      <c r="I52" s="103"/>
      <c r="J52" s="50" t="s">
        <v>66</v>
      </c>
      <c r="K52" s="52"/>
      <c r="L52" s="4"/>
    </row>
    <row r="53" spans="1:12" s="3" customFormat="1" ht="105.75" customHeight="1" x14ac:dyDescent="0.25">
      <c r="A53" s="1">
        <v>2</v>
      </c>
      <c r="B53" s="87" t="s">
        <v>31</v>
      </c>
      <c r="C53" s="88"/>
      <c r="D53" s="1" t="s">
        <v>61</v>
      </c>
      <c r="E53" s="50" t="s">
        <v>62</v>
      </c>
      <c r="F53" s="52"/>
      <c r="G53" s="17" t="s">
        <v>52</v>
      </c>
      <c r="H53" s="102" t="s">
        <v>57</v>
      </c>
      <c r="I53" s="103"/>
      <c r="J53" s="50" t="s">
        <v>66</v>
      </c>
      <c r="K53" s="52"/>
      <c r="L53" s="4"/>
    </row>
    <row r="54" spans="1:12" ht="15" customHeight="1" x14ac:dyDescent="0.25">
      <c r="A54" s="5"/>
    </row>
    <row r="55" spans="1:12" ht="15" customHeight="1" x14ac:dyDescent="0.25">
      <c r="A55" s="5"/>
    </row>
    <row r="56" spans="1:12" ht="15" customHeight="1" x14ac:dyDescent="0.25">
      <c r="A56" s="5"/>
    </row>
    <row r="57" spans="1:12" ht="15" customHeight="1" x14ac:dyDescent="0.25">
      <c r="A57" s="5"/>
    </row>
    <row r="58" spans="1:12" ht="15" customHeight="1" x14ac:dyDescent="0.25">
      <c r="A58" s="5"/>
    </row>
    <row r="59" spans="1:12" ht="15" customHeight="1" x14ac:dyDescent="0.25">
      <c r="A59" s="5"/>
    </row>
    <row r="60" spans="1:12" ht="15" customHeight="1" x14ac:dyDescent="0.25">
      <c r="A60" s="5"/>
    </row>
    <row r="61" spans="1:12" ht="15" customHeight="1" x14ac:dyDescent="0.25">
      <c r="A61" s="5"/>
    </row>
    <row r="62" spans="1:12" ht="15" customHeight="1" x14ac:dyDescent="0.25">
      <c r="A62" s="5"/>
    </row>
    <row r="63" spans="1:12" ht="15" customHeight="1" x14ac:dyDescent="0.25">
      <c r="A63" s="5"/>
    </row>
    <row r="64" spans="1:12" ht="15" customHeight="1" x14ac:dyDescent="0.25">
      <c r="A64" s="5"/>
    </row>
    <row r="65" spans="1:1" ht="15" customHeight="1" x14ac:dyDescent="0.25">
      <c r="A65" s="5"/>
    </row>
    <row r="66" spans="1:1" ht="15" customHeight="1" x14ac:dyDescent="0.25"/>
    <row r="67" spans="1:1" ht="15" customHeight="1" x14ac:dyDescent="0.25"/>
    <row r="68" spans="1:1" ht="15" customHeight="1" x14ac:dyDescent="0.25"/>
    <row r="69" spans="1:1" ht="15" customHeight="1" x14ac:dyDescent="0.25"/>
  </sheetData>
  <mergeCells count="207">
    <mergeCell ref="B49:C49"/>
    <mergeCell ref="E49:F49"/>
    <mergeCell ref="H49:I49"/>
    <mergeCell ref="J49:K49"/>
    <mergeCell ref="B46:C46"/>
    <mergeCell ref="E46:F46"/>
    <mergeCell ref="H46:I46"/>
    <mergeCell ref="J46:K46"/>
    <mergeCell ref="B47:C47"/>
    <mergeCell ref="E47:F47"/>
    <mergeCell ref="H47:I47"/>
    <mergeCell ref="J47:K47"/>
    <mergeCell ref="B48:C48"/>
    <mergeCell ref="E48:F48"/>
    <mergeCell ref="H48:I48"/>
    <mergeCell ref="J48:K48"/>
    <mergeCell ref="B43:C43"/>
    <mergeCell ref="E43:F43"/>
    <mergeCell ref="H43:I43"/>
    <mergeCell ref="J43:K43"/>
    <mergeCell ref="B44:C44"/>
    <mergeCell ref="E44:F44"/>
    <mergeCell ref="H44:I44"/>
    <mergeCell ref="J44:K44"/>
    <mergeCell ref="B45:C45"/>
    <mergeCell ref="E45:F45"/>
    <mergeCell ref="H45:I45"/>
    <mergeCell ref="J45:K45"/>
    <mergeCell ref="B33:C33"/>
    <mergeCell ref="E33:F33"/>
    <mergeCell ref="H33:I33"/>
    <mergeCell ref="J33:K33"/>
    <mergeCell ref="B35:C35"/>
    <mergeCell ref="E35:F35"/>
    <mergeCell ref="H35:I35"/>
    <mergeCell ref="J35:K35"/>
    <mergeCell ref="B36:C36"/>
    <mergeCell ref="E36:F36"/>
    <mergeCell ref="H36:I36"/>
    <mergeCell ref="J36:K36"/>
    <mergeCell ref="B37:C37"/>
    <mergeCell ref="E37:F37"/>
    <mergeCell ref="H37:I37"/>
    <mergeCell ref="J37:K37"/>
    <mergeCell ref="B34:C34"/>
    <mergeCell ref="E34:F34"/>
    <mergeCell ref="H34:I34"/>
    <mergeCell ref="J34:K34"/>
    <mergeCell ref="B28:C28"/>
    <mergeCell ref="E28:F28"/>
    <mergeCell ref="H28:I28"/>
    <mergeCell ref="J28:K28"/>
    <mergeCell ref="B29:C29"/>
    <mergeCell ref="E29:F29"/>
    <mergeCell ref="H29:I29"/>
    <mergeCell ref="J29:K29"/>
    <mergeCell ref="B30:C30"/>
    <mergeCell ref="E30:F30"/>
    <mergeCell ref="H30:I30"/>
    <mergeCell ref="J30:K30"/>
    <mergeCell ref="B31:C31"/>
    <mergeCell ref="E31:F31"/>
    <mergeCell ref="H31:I31"/>
    <mergeCell ref="J31:K31"/>
    <mergeCell ref="B32:C32"/>
    <mergeCell ref="E32:F32"/>
    <mergeCell ref="H32:I32"/>
    <mergeCell ref="J32:K32"/>
    <mergeCell ref="B25:C25"/>
    <mergeCell ref="E25:F25"/>
    <mergeCell ref="H25:I25"/>
    <mergeCell ref="J25:K25"/>
    <mergeCell ref="B26:C26"/>
    <mergeCell ref="E26:F26"/>
    <mergeCell ref="H26:I26"/>
    <mergeCell ref="J26:K26"/>
    <mergeCell ref="B27:C27"/>
    <mergeCell ref="E27:F27"/>
    <mergeCell ref="H27:I27"/>
    <mergeCell ref="J27:K27"/>
    <mergeCell ref="B22:C22"/>
    <mergeCell ref="E22:F22"/>
    <mergeCell ref="H22:I22"/>
    <mergeCell ref="J22:K22"/>
    <mergeCell ref="B23:C23"/>
    <mergeCell ref="E23:F23"/>
    <mergeCell ref="H23:I23"/>
    <mergeCell ref="J23:K23"/>
    <mergeCell ref="B24:C24"/>
    <mergeCell ref="E24:F24"/>
    <mergeCell ref="H24:I24"/>
    <mergeCell ref="J24:K24"/>
    <mergeCell ref="B20:C20"/>
    <mergeCell ref="E20:F20"/>
    <mergeCell ref="H20:I20"/>
    <mergeCell ref="J20:K20"/>
    <mergeCell ref="B21:C21"/>
    <mergeCell ref="E21:F21"/>
    <mergeCell ref="H21:I21"/>
    <mergeCell ref="J21:K21"/>
    <mergeCell ref="A1:L1"/>
    <mergeCell ref="A2:B2"/>
    <mergeCell ref="C2:G2"/>
    <mergeCell ref="B3:C3"/>
    <mergeCell ref="E3:F3"/>
    <mergeCell ref="H3:I3"/>
    <mergeCell ref="J3:K3"/>
    <mergeCell ref="B6:C6"/>
    <mergeCell ref="E6:F6"/>
    <mergeCell ref="H6:I6"/>
    <mergeCell ref="J6:K6"/>
    <mergeCell ref="B7:C7"/>
    <mergeCell ref="E7:F7"/>
    <mergeCell ref="H7:I7"/>
    <mergeCell ref="J7:K7"/>
    <mergeCell ref="B4:C4"/>
    <mergeCell ref="E4:F4"/>
    <mergeCell ref="H4:I4"/>
    <mergeCell ref="J4:K4"/>
    <mergeCell ref="B5:C5"/>
    <mergeCell ref="E5:F5"/>
    <mergeCell ref="H5:I5"/>
    <mergeCell ref="J5:K5"/>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42:C42"/>
    <mergeCell ref="E42:F42"/>
    <mergeCell ref="H42:I42"/>
    <mergeCell ref="J42:K42"/>
    <mergeCell ref="B40:C40"/>
    <mergeCell ref="E40:F40"/>
    <mergeCell ref="H40:I40"/>
    <mergeCell ref="J40:K40"/>
    <mergeCell ref="B38:C38"/>
    <mergeCell ref="E38:F38"/>
    <mergeCell ref="H38:I38"/>
    <mergeCell ref="J38:K38"/>
    <mergeCell ref="J39:K39"/>
    <mergeCell ref="H39:I39"/>
    <mergeCell ref="E39:F39"/>
    <mergeCell ref="B39:C39"/>
    <mergeCell ref="B41:C41"/>
    <mergeCell ref="E41:F41"/>
    <mergeCell ref="H41:I41"/>
    <mergeCell ref="J41:K41"/>
    <mergeCell ref="B52:C52"/>
    <mergeCell ref="E52:F52"/>
    <mergeCell ref="H52:I52"/>
    <mergeCell ref="J52:K52"/>
    <mergeCell ref="B53:C53"/>
    <mergeCell ref="E53:F53"/>
    <mergeCell ref="H53:I53"/>
    <mergeCell ref="J53:K53"/>
    <mergeCell ref="B50:C50"/>
    <mergeCell ref="E50:F50"/>
    <mergeCell ref="H50:I50"/>
    <mergeCell ref="J50:K50"/>
    <mergeCell ref="B51:C51"/>
    <mergeCell ref="E51:F51"/>
    <mergeCell ref="H51:I51"/>
    <mergeCell ref="J51:K51"/>
  </mergeCells>
  <conditionalFormatting sqref="L3:L4">
    <cfRule type="containsText" dxfId="26" priority="7" operator="containsText" text="EN EJECUCIÓN">
      <formula>NOT(ISERROR(SEARCH("EN EJECUCIÓN",L3)))</formula>
    </cfRule>
    <cfRule type="containsText" dxfId="25" priority="8" operator="containsText" text="ABIERTO">
      <formula>NOT(ISERROR(SEARCH("ABIERTO",L3)))</formula>
    </cfRule>
    <cfRule type="containsText" dxfId="24" priority="9" operator="containsText" text="CERRADO">
      <formula>NOT(ISERROR(SEARCH("CERRADO",L3)))</formula>
    </cfRule>
  </conditionalFormatting>
  <conditionalFormatting sqref="L38">
    <cfRule type="containsText" dxfId="23" priority="4" operator="containsText" text="EN EJECUCIÓN">
      <formula>NOT(ISERROR(SEARCH("EN EJECUCIÓN",L38)))</formula>
    </cfRule>
    <cfRule type="containsText" dxfId="22" priority="5" operator="containsText" text="ABIERTO">
      <formula>NOT(ISERROR(SEARCH("ABIERTO",L38)))</formula>
    </cfRule>
    <cfRule type="containsText" dxfId="21" priority="6" operator="containsText" text="CERRADO">
      <formula>NOT(ISERROR(SEARCH("CERRADO",L38)))</formula>
    </cfRule>
  </conditionalFormatting>
  <conditionalFormatting sqref="L51">
    <cfRule type="containsText" dxfId="20" priority="1" operator="containsText" text="EN EJECUCIÓN">
      <formula>NOT(ISERROR(SEARCH("EN EJECUCIÓN",L51)))</formula>
    </cfRule>
    <cfRule type="containsText" dxfId="19" priority="2" operator="containsText" text="ABIERTO">
      <formula>NOT(ISERROR(SEARCH("ABIERTO",L51)))</formula>
    </cfRule>
    <cfRule type="containsText" dxfId="18" priority="3" operator="containsText" text="CERRADO">
      <formula>NOT(ISERROR(SEARCH("CERRADO",L51)))</formula>
    </cfRule>
  </conditionalFormatting>
  <hyperlinks>
    <hyperlink ref="H9" r:id="rId1" xr:uid="{00000000-0004-0000-0500-000000000000}"/>
    <hyperlink ref="H13" r:id="rId2" xr:uid="{00000000-0004-0000-0500-000001000000}"/>
    <hyperlink ref="H16" r:id="rId3" xr:uid="{00000000-0004-0000-0500-000002000000}"/>
  </hyperlinks>
  <pageMargins left="0.23622047244094491" right="0.23622047244094491" top="0.74803149606299213" bottom="0.74803149606299213" header="0.31496062992125984" footer="0.31496062992125984"/>
  <pageSetup scale="36" orientation="portrait" horizontalDpi="4294967292" verticalDpi="4294967292" r:id="rId4"/>
  <drawing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Hoja1!$D$1:$D$2</xm:f>
          </x14:formula1>
          <xm:sqref>G52:G53 G39:G50 G4:G37</xm:sqref>
        </x14:dataValidation>
        <x14:dataValidation type="list" allowBlank="1" showInputMessage="1" showErrorMessage="1" xr:uid="{00000000-0002-0000-0500-000001000000}">
          <x14:formula1>
            <xm:f>Hoja1!$A$2:$A$4</xm:f>
          </x14:formula1>
          <xm:sqref>L4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Q69"/>
  <sheetViews>
    <sheetView view="pageBreakPreview" topLeftCell="A6" zoomScaleNormal="100" zoomScaleSheetLayoutView="100" workbookViewId="0">
      <selection activeCell="I2" sqref="I2"/>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95.25" customHeight="1" x14ac:dyDescent="0.25">
      <c r="A1" s="111" t="s">
        <v>184</v>
      </c>
      <c r="B1" s="112"/>
      <c r="C1" s="112"/>
      <c r="D1" s="112"/>
      <c r="E1" s="112"/>
      <c r="F1" s="112"/>
      <c r="G1" s="112"/>
      <c r="H1" s="112"/>
      <c r="I1" s="112"/>
      <c r="J1" s="112"/>
      <c r="K1" s="112"/>
      <c r="L1" s="112"/>
    </row>
    <row r="2" spans="1:12" ht="90.75" customHeight="1" x14ac:dyDescent="0.25">
      <c r="A2" s="56" t="s">
        <v>14</v>
      </c>
      <c r="B2" s="57"/>
      <c r="C2" s="79" t="s">
        <v>183</v>
      </c>
      <c r="D2" s="80"/>
      <c r="E2" s="80"/>
      <c r="F2" s="80"/>
      <c r="G2" s="80"/>
      <c r="H2" s="11" t="s">
        <v>45</v>
      </c>
      <c r="I2" s="24" t="s">
        <v>202</v>
      </c>
      <c r="J2" s="11" t="s">
        <v>48</v>
      </c>
      <c r="K2" s="44">
        <v>0.35189999999999999</v>
      </c>
      <c r="L2" s="32"/>
    </row>
    <row r="3" spans="1:12" ht="69.75" customHeight="1" x14ac:dyDescent="0.25">
      <c r="A3" s="15" t="s">
        <v>1</v>
      </c>
      <c r="B3" s="81" t="s">
        <v>19</v>
      </c>
      <c r="C3" s="81"/>
      <c r="D3" s="14" t="s">
        <v>32</v>
      </c>
      <c r="E3" s="82" t="s">
        <v>15</v>
      </c>
      <c r="F3" s="83"/>
      <c r="G3" s="27" t="s">
        <v>50</v>
      </c>
      <c r="H3" s="84" t="s">
        <v>33</v>
      </c>
      <c r="I3" s="85"/>
      <c r="J3" s="82" t="s">
        <v>0</v>
      </c>
      <c r="K3" s="83"/>
      <c r="L3" s="15" t="s">
        <v>2</v>
      </c>
    </row>
    <row r="4" spans="1:12" s="3" customFormat="1" ht="99" customHeight="1" x14ac:dyDescent="0.25">
      <c r="A4" s="1">
        <v>1</v>
      </c>
      <c r="B4" s="75" t="s">
        <v>157</v>
      </c>
      <c r="C4" s="75"/>
      <c r="D4" s="1" t="s">
        <v>53</v>
      </c>
      <c r="E4" s="50" t="s">
        <v>103</v>
      </c>
      <c r="F4" s="52"/>
      <c r="G4" s="17" t="s">
        <v>51</v>
      </c>
      <c r="H4" s="76"/>
      <c r="I4" s="52"/>
      <c r="J4" s="50" t="s">
        <v>169</v>
      </c>
      <c r="K4" s="52"/>
      <c r="L4" s="10"/>
    </row>
    <row r="5" spans="1:12" s="3" customFormat="1" ht="130.5" customHeight="1" x14ac:dyDescent="0.25">
      <c r="A5" s="1">
        <v>2</v>
      </c>
      <c r="B5" s="75" t="s">
        <v>158</v>
      </c>
      <c r="C5" s="75"/>
      <c r="D5" s="1" t="s">
        <v>170</v>
      </c>
      <c r="E5" s="50" t="s">
        <v>111</v>
      </c>
      <c r="F5" s="52"/>
      <c r="G5" s="17" t="s">
        <v>52</v>
      </c>
      <c r="H5" s="76" t="s">
        <v>57</v>
      </c>
      <c r="I5" s="52"/>
      <c r="J5" s="50" t="s">
        <v>169</v>
      </c>
      <c r="K5" s="52"/>
      <c r="L5" s="4"/>
    </row>
    <row r="6" spans="1:12" s="3" customFormat="1" ht="226.5" customHeight="1" x14ac:dyDescent="0.25">
      <c r="A6" s="1">
        <v>3</v>
      </c>
      <c r="B6" s="75" t="s">
        <v>159</v>
      </c>
      <c r="C6" s="75"/>
      <c r="D6" s="1" t="s">
        <v>55</v>
      </c>
      <c r="E6" s="50" t="s">
        <v>203</v>
      </c>
      <c r="F6" s="52"/>
      <c r="G6" s="17" t="s">
        <v>51</v>
      </c>
      <c r="H6" s="76"/>
      <c r="I6" s="86"/>
      <c r="J6" s="50" t="s">
        <v>169</v>
      </c>
      <c r="K6" s="52"/>
      <c r="L6" s="4"/>
    </row>
    <row r="7" spans="1:12" s="3" customFormat="1" ht="146.25" customHeight="1" x14ac:dyDescent="0.25">
      <c r="A7" s="1">
        <v>4</v>
      </c>
      <c r="B7" s="87" t="s">
        <v>160</v>
      </c>
      <c r="C7" s="88"/>
      <c r="D7" s="1" t="s">
        <v>58</v>
      </c>
      <c r="E7" s="50" t="s">
        <v>172</v>
      </c>
      <c r="F7" s="52"/>
      <c r="G7" s="17" t="s">
        <v>52</v>
      </c>
      <c r="H7" s="117"/>
      <c r="I7" s="118"/>
      <c r="J7" s="50" t="s">
        <v>169</v>
      </c>
      <c r="K7" s="52"/>
      <c r="L7" s="4"/>
    </row>
    <row r="8" spans="1:12" s="3" customFormat="1" ht="197.25" customHeight="1" x14ac:dyDescent="0.25">
      <c r="A8" s="1">
        <v>5</v>
      </c>
      <c r="B8" s="75" t="s">
        <v>161</v>
      </c>
      <c r="C8" s="75"/>
      <c r="D8" s="1" t="s">
        <v>55</v>
      </c>
      <c r="E8" s="50" t="s">
        <v>204</v>
      </c>
      <c r="F8" s="52"/>
      <c r="G8" s="17" t="s">
        <v>52</v>
      </c>
      <c r="H8" s="50"/>
      <c r="I8" s="52"/>
      <c r="J8" s="50" t="s">
        <v>169</v>
      </c>
      <c r="K8" s="52"/>
      <c r="L8" s="4"/>
    </row>
    <row r="9" spans="1:12" s="3" customFormat="1" ht="114" customHeight="1" x14ac:dyDescent="0.25">
      <c r="A9" s="1">
        <v>6</v>
      </c>
      <c r="B9" s="75" t="s">
        <v>162</v>
      </c>
      <c r="C9" s="75"/>
      <c r="D9" s="1" t="s">
        <v>55</v>
      </c>
      <c r="E9" s="50" t="s">
        <v>205</v>
      </c>
      <c r="F9" s="52"/>
      <c r="G9" s="17" t="s">
        <v>51</v>
      </c>
      <c r="H9" s="76"/>
      <c r="I9" s="86"/>
      <c r="J9" s="50" t="s">
        <v>169</v>
      </c>
      <c r="K9" s="52"/>
      <c r="L9" s="4"/>
    </row>
    <row r="10" spans="1:12" s="3" customFormat="1" ht="54" hidden="1" customHeight="1" x14ac:dyDescent="0.25">
      <c r="A10" s="1">
        <v>7</v>
      </c>
      <c r="B10" s="96"/>
      <c r="C10" s="96"/>
      <c r="D10" s="36" t="s">
        <v>59</v>
      </c>
      <c r="E10" s="97"/>
      <c r="F10" s="98"/>
      <c r="G10" s="37"/>
      <c r="H10" s="90"/>
      <c r="I10" s="91"/>
      <c r="J10" s="90"/>
      <c r="K10" s="91"/>
      <c r="L10" s="4"/>
    </row>
    <row r="11" spans="1:12" s="3" customFormat="1" ht="129" hidden="1" customHeight="1" x14ac:dyDescent="0.25">
      <c r="A11" s="1">
        <v>8</v>
      </c>
      <c r="B11" s="75"/>
      <c r="C11" s="75"/>
      <c r="D11" s="36" t="s">
        <v>53</v>
      </c>
      <c r="E11" s="90"/>
      <c r="F11" s="91"/>
      <c r="G11" s="37"/>
      <c r="H11" s="90"/>
      <c r="I11" s="91"/>
      <c r="J11" s="90"/>
      <c r="K11" s="91"/>
      <c r="L11" s="4"/>
    </row>
    <row r="12" spans="1:12" s="3" customFormat="1" ht="111" hidden="1" customHeight="1" x14ac:dyDescent="0.25">
      <c r="A12" s="1">
        <v>9</v>
      </c>
      <c r="B12" s="89"/>
      <c r="C12" s="89"/>
      <c r="D12" s="36" t="s">
        <v>55</v>
      </c>
      <c r="E12" s="90"/>
      <c r="F12" s="91"/>
      <c r="G12" s="37"/>
      <c r="H12" s="92"/>
      <c r="I12" s="93"/>
      <c r="J12" s="90"/>
      <c r="K12" s="91"/>
      <c r="L12" s="4"/>
    </row>
    <row r="13" spans="1:12" s="3" customFormat="1" ht="60.75" hidden="1" customHeight="1" x14ac:dyDescent="0.25">
      <c r="A13" s="1">
        <v>10</v>
      </c>
      <c r="B13" s="75"/>
      <c r="C13" s="75"/>
      <c r="D13" s="36" t="s">
        <v>105</v>
      </c>
      <c r="E13" s="94"/>
      <c r="F13" s="95"/>
      <c r="G13" s="37"/>
      <c r="H13" s="92"/>
      <c r="I13" s="93"/>
      <c r="J13" s="90"/>
      <c r="K13" s="91"/>
      <c r="L13" s="4"/>
    </row>
    <row r="14" spans="1:12" s="3" customFormat="1" ht="93.75" hidden="1" customHeight="1" x14ac:dyDescent="0.25">
      <c r="A14" s="1">
        <v>11</v>
      </c>
      <c r="B14" s="75"/>
      <c r="C14" s="75"/>
      <c r="D14" s="36" t="s">
        <v>107</v>
      </c>
      <c r="E14" s="90"/>
      <c r="F14" s="91"/>
      <c r="G14" s="37"/>
      <c r="H14" s="92"/>
      <c r="I14" s="93"/>
      <c r="J14" s="90"/>
      <c r="K14" s="91"/>
      <c r="L14" s="4"/>
    </row>
    <row r="15" spans="1:12" s="3" customFormat="1" ht="111" hidden="1" customHeight="1" x14ac:dyDescent="0.25">
      <c r="A15" s="1">
        <v>12</v>
      </c>
      <c r="B15" s="75"/>
      <c r="C15" s="75"/>
      <c r="D15" s="36" t="s">
        <v>56</v>
      </c>
      <c r="E15" s="90"/>
      <c r="F15" s="91"/>
      <c r="G15" s="37"/>
      <c r="H15" s="90"/>
      <c r="I15" s="91"/>
      <c r="J15" s="90"/>
      <c r="K15" s="91"/>
      <c r="L15" s="4"/>
    </row>
    <row r="16" spans="1:12" s="3" customFormat="1" ht="75.75" hidden="1" customHeight="1" x14ac:dyDescent="0.25">
      <c r="A16" s="1">
        <v>13</v>
      </c>
      <c r="B16" s="75"/>
      <c r="C16" s="75"/>
      <c r="D16" s="36" t="s">
        <v>55</v>
      </c>
      <c r="E16" s="90"/>
      <c r="F16" s="91"/>
      <c r="G16" s="37"/>
      <c r="H16" s="92"/>
      <c r="I16" s="91"/>
      <c r="J16" s="90"/>
      <c r="K16" s="91"/>
      <c r="L16" s="4"/>
    </row>
    <row r="17" spans="1:12" s="3" customFormat="1" ht="123" hidden="1" customHeight="1" x14ac:dyDescent="0.25">
      <c r="A17" s="1">
        <v>14</v>
      </c>
      <c r="B17" s="75"/>
      <c r="C17" s="75"/>
      <c r="D17" s="36" t="s">
        <v>56</v>
      </c>
      <c r="E17" s="97"/>
      <c r="F17" s="98"/>
      <c r="G17" s="37"/>
      <c r="H17" s="90"/>
      <c r="I17" s="91"/>
      <c r="J17" s="90"/>
      <c r="K17" s="91"/>
      <c r="L17" s="4"/>
    </row>
    <row r="18" spans="1:12" s="3" customFormat="1" ht="95.25" hidden="1" customHeight="1" x14ac:dyDescent="0.25">
      <c r="A18" s="1">
        <v>15</v>
      </c>
      <c r="B18" s="75"/>
      <c r="C18" s="75"/>
      <c r="D18" s="36" t="s">
        <v>58</v>
      </c>
      <c r="E18" s="97"/>
      <c r="F18" s="98"/>
      <c r="G18" s="37"/>
      <c r="H18" s="90"/>
      <c r="I18" s="91"/>
      <c r="J18" s="90"/>
      <c r="K18" s="91"/>
      <c r="L18" s="4"/>
    </row>
    <row r="19" spans="1:12" s="3" customFormat="1" ht="44.25" hidden="1" customHeight="1" x14ac:dyDescent="0.25">
      <c r="A19" s="1">
        <v>16</v>
      </c>
      <c r="B19" s="75"/>
      <c r="C19" s="75"/>
      <c r="D19" s="36" t="s">
        <v>59</v>
      </c>
      <c r="E19" s="90"/>
      <c r="F19" s="91"/>
      <c r="G19" s="37"/>
      <c r="H19" s="99"/>
      <c r="I19" s="100"/>
      <c r="J19" s="90"/>
      <c r="K19" s="91"/>
      <c r="L19" s="4"/>
    </row>
    <row r="20" spans="1:12" s="3" customFormat="1" ht="138" hidden="1" customHeight="1" x14ac:dyDescent="0.25">
      <c r="A20" s="1">
        <v>17</v>
      </c>
      <c r="B20" s="75" t="s">
        <v>78</v>
      </c>
      <c r="C20" s="75"/>
      <c r="D20" s="36" t="s">
        <v>59</v>
      </c>
      <c r="E20" s="94"/>
      <c r="F20" s="95"/>
      <c r="G20" s="37"/>
      <c r="H20" s="90"/>
      <c r="I20" s="91"/>
      <c r="J20" s="90"/>
      <c r="K20" s="91"/>
      <c r="L20" s="4"/>
    </row>
    <row r="21" spans="1:12" s="3" customFormat="1" ht="55.5" hidden="1" customHeight="1" x14ac:dyDescent="0.25">
      <c r="A21" s="1">
        <v>18</v>
      </c>
      <c r="B21" s="75" t="s">
        <v>79</v>
      </c>
      <c r="C21" s="75"/>
      <c r="D21" s="36" t="s">
        <v>59</v>
      </c>
      <c r="E21" s="97"/>
      <c r="F21" s="98"/>
      <c r="G21" s="37"/>
      <c r="H21" s="90"/>
      <c r="I21" s="91"/>
      <c r="J21" s="90"/>
      <c r="K21" s="91"/>
      <c r="L21" s="4"/>
    </row>
    <row r="22" spans="1:12" s="3" customFormat="1" ht="55.5" hidden="1" customHeight="1" x14ac:dyDescent="0.25">
      <c r="A22" s="1">
        <v>19</v>
      </c>
      <c r="B22" s="75" t="s">
        <v>80</v>
      </c>
      <c r="C22" s="75"/>
      <c r="D22" s="36" t="s">
        <v>59</v>
      </c>
      <c r="E22" s="90"/>
      <c r="F22" s="91"/>
      <c r="G22" s="37"/>
      <c r="H22" s="90"/>
      <c r="I22" s="91"/>
      <c r="J22" s="90"/>
      <c r="K22" s="91"/>
      <c r="L22" s="4"/>
    </row>
    <row r="23" spans="1:12" s="3" customFormat="1" ht="71.25" hidden="1" customHeight="1" x14ac:dyDescent="0.25">
      <c r="A23" s="1">
        <v>20</v>
      </c>
      <c r="B23" s="75" t="s">
        <v>81</v>
      </c>
      <c r="C23" s="75"/>
      <c r="D23" s="36" t="s">
        <v>59</v>
      </c>
      <c r="E23" s="90"/>
      <c r="F23" s="91"/>
      <c r="G23" s="37"/>
      <c r="H23" s="90"/>
      <c r="I23" s="91"/>
      <c r="J23" s="90"/>
      <c r="K23" s="91"/>
      <c r="L23" s="4"/>
    </row>
    <row r="24" spans="1:12" s="3" customFormat="1" ht="55.5" hidden="1" customHeight="1" x14ac:dyDescent="0.25">
      <c r="A24" s="1">
        <v>21</v>
      </c>
      <c r="B24" s="75" t="s">
        <v>82</v>
      </c>
      <c r="C24" s="75"/>
      <c r="D24" s="36" t="s">
        <v>59</v>
      </c>
      <c r="E24" s="90"/>
      <c r="F24" s="91"/>
      <c r="G24" s="37"/>
      <c r="H24" s="90"/>
      <c r="I24" s="91"/>
      <c r="J24" s="90"/>
      <c r="K24" s="91"/>
      <c r="L24" s="4"/>
    </row>
    <row r="25" spans="1:12" s="3" customFormat="1" ht="55.5" hidden="1" customHeight="1" x14ac:dyDescent="0.25">
      <c r="A25" s="1">
        <v>22</v>
      </c>
      <c r="B25" s="75" t="s">
        <v>24</v>
      </c>
      <c r="C25" s="75"/>
      <c r="D25" s="36" t="s">
        <v>59</v>
      </c>
      <c r="E25" s="90"/>
      <c r="F25" s="91"/>
      <c r="G25" s="37"/>
      <c r="H25" s="90"/>
      <c r="I25" s="91"/>
      <c r="J25" s="90"/>
      <c r="K25" s="91"/>
      <c r="L25" s="4"/>
    </row>
    <row r="26" spans="1:12" s="3" customFormat="1" ht="72.75" hidden="1" customHeight="1" x14ac:dyDescent="0.25">
      <c r="A26" s="1">
        <v>23</v>
      </c>
      <c r="B26" s="75" t="s">
        <v>83</v>
      </c>
      <c r="C26" s="75"/>
      <c r="D26" s="36" t="s">
        <v>59</v>
      </c>
      <c r="E26" s="90"/>
      <c r="F26" s="91"/>
      <c r="G26" s="37"/>
      <c r="H26" s="90"/>
      <c r="I26" s="91"/>
      <c r="J26" s="90"/>
      <c r="K26" s="91"/>
      <c r="L26" s="4"/>
    </row>
    <row r="27" spans="1:12" s="3" customFormat="1" ht="87.75" hidden="1" customHeight="1" x14ac:dyDescent="0.25">
      <c r="A27" s="1">
        <v>24</v>
      </c>
      <c r="B27" s="75" t="s">
        <v>25</v>
      </c>
      <c r="C27" s="75"/>
      <c r="D27" s="36" t="s">
        <v>59</v>
      </c>
      <c r="E27" s="90"/>
      <c r="F27" s="91"/>
      <c r="G27" s="37"/>
      <c r="H27" s="90"/>
      <c r="I27" s="91"/>
      <c r="J27" s="90"/>
      <c r="K27" s="91"/>
      <c r="L27" s="4"/>
    </row>
    <row r="28" spans="1:12" s="3" customFormat="1" ht="108.75" hidden="1" customHeight="1" x14ac:dyDescent="0.25">
      <c r="A28" s="1">
        <v>25</v>
      </c>
      <c r="B28" s="75" t="s">
        <v>84</v>
      </c>
      <c r="C28" s="75"/>
      <c r="D28" s="36" t="s">
        <v>59</v>
      </c>
      <c r="E28" s="90"/>
      <c r="F28" s="91"/>
      <c r="G28" s="37"/>
      <c r="H28" s="90"/>
      <c r="I28" s="91"/>
      <c r="J28" s="90"/>
      <c r="K28" s="91"/>
      <c r="L28" s="4"/>
    </row>
    <row r="29" spans="1:12" s="3" customFormat="1" ht="55.5" hidden="1" customHeight="1" x14ac:dyDescent="0.25">
      <c r="A29" s="1">
        <v>26</v>
      </c>
      <c r="B29" s="75" t="s">
        <v>85</v>
      </c>
      <c r="C29" s="75"/>
      <c r="D29" s="36" t="s">
        <v>59</v>
      </c>
      <c r="E29" s="90"/>
      <c r="F29" s="91"/>
      <c r="G29" s="37"/>
      <c r="H29" s="90"/>
      <c r="I29" s="91"/>
      <c r="J29" s="90"/>
      <c r="K29" s="91"/>
      <c r="L29" s="4"/>
    </row>
    <row r="30" spans="1:12" s="3" customFormat="1" ht="55.5" hidden="1" customHeight="1" x14ac:dyDescent="0.25">
      <c r="A30" s="1">
        <v>27</v>
      </c>
      <c r="B30" s="75" t="s">
        <v>86</v>
      </c>
      <c r="C30" s="75"/>
      <c r="D30" s="36" t="s">
        <v>59</v>
      </c>
      <c r="E30" s="97"/>
      <c r="F30" s="98"/>
      <c r="G30" s="37"/>
      <c r="H30" s="90"/>
      <c r="I30" s="91"/>
      <c r="J30" s="90"/>
      <c r="K30" s="91"/>
      <c r="L30" s="4"/>
    </row>
    <row r="31" spans="1:12" s="3" customFormat="1" ht="55.5" hidden="1" customHeight="1" x14ac:dyDescent="0.25">
      <c r="A31" s="1">
        <v>28</v>
      </c>
      <c r="B31" s="75" t="s">
        <v>26</v>
      </c>
      <c r="C31" s="75"/>
      <c r="D31" s="36" t="s">
        <v>59</v>
      </c>
      <c r="E31" s="90"/>
      <c r="F31" s="91"/>
      <c r="G31" s="37"/>
      <c r="H31" s="90"/>
      <c r="I31" s="91"/>
      <c r="J31" s="90"/>
      <c r="K31" s="91"/>
      <c r="L31" s="4"/>
    </row>
    <row r="32" spans="1:12" s="3" customFormat="1" ht="97.5" hidden="1" customHeight="1" x14ac:dyDescent="0.25">
      <c r="A32" s="1">
        <v>29</v>
      </c>
      <c r="B32" s="75" t="s">
        <v>22</v>
      </c>
      <c r="C32" s="75"/>
      <c r="D32" s="36" t="s">
        <v>59</v>
      </c>
      <c r="E32" s="90"/>
      <c r="F32" s="91"/>
      <c r="G32" s="37"/>
      <c r="H32" s="90"/>
      <c r="I32" s="91"/>
      <c r="J32" s="90"/>
      <c r="K32" s="91"/>
      <c r="L32" s="4"/>
    </row>
    <row r="33" spans="1:12" s="3" customFormat="1" ht="55.5" hidden="1" customHeight="1" x14ac:dyDescent="0.25">
      <c r="A33" s="1">
        <v>30</v>
      </c>
      <c r="B33" s="75" t="s">
        <v>87</v>
      </c>
      <c r="C33" s="75"/>
      <c r="D33" s="36" t="s">
        <v>59</v>
      </c>
      <c r="E33" s="90"/>
      <c r="F33" s="91"/>
      <c r="G33" s="37"/>
      <c r="H33" s="90"/>
      <c r="I33" s="91"/>
      <c r="J33" s="90"/>
      <c r="K33" s="91"/>
      <c r="L33" s="4"/>
    </row>
    <row r="34" spans="1:12" s="3" customFormat="1" ht="296.25" hidden="1" customHeight="1" x14ac:dyDescent="0.25">
      <c r="A34" s="1">
        <v>31</v>
      </c>
      <c r="B34" s="75" t="s">
        <v>88</v>
      </c>
      <c r="C34" s="75"/>
      <c r="D34" s="36" t="s">
        <v>59</v>
      </c>
      <c r="E34" s="90"/>
      <c r="F34" s="91"/>
      <c r="G34" s="37"/>
      <c r="H34" s="90"/>
      <c r="I34" s="91"/>
      <c r="J34" s="90"/>
      <c r="K34" s="91"/>
      <c r="L34" s="4"/>
    </row>
    <row r="35" spans="1:12" s="3" customFormat="1" ht="174" hidden="1" customHeight="1" x14ac:dyDescent="0.25">
      <c r="A35" s="1">
        <v>32</v>
      </c>
      <c r="B35" s="75" t="s">
        <v>89</v>
      </c>
      <c r="C35" s="75"/>
      <c r="D35" s="1" t="s">
        <v>59</v>
      </c>
      <c r="E35" s="50"/>
      <c r="F35" s="52"/>
      <c r="G35" s="17"/>
      <c r="H35" s="50"/>
      <c r="I35" s="52"/>
      <c r="J35" s="50"/>
      <c r="K35" s="52"/>
      <c r="L35" s="4"/>
    </row>
    <row r="36" spans="1:12" s="3" customFormat="1" ht="147.75" hidden="1" customHeight="1" x14ac:dyDescent="0.25">
      <c r="A36" s="1">
        <v>33</v>
      </c>
      <c r="B36" s="75" t="s">
        <v>90</v>
      </c>
      <c r="C36" s="75"/>
      <c r="D36" s="1" t="s">
        <v>59</v>
      </c>
      <c r="E36" s="50"/>
      <c r="F36" s="52"/>
      <c r="G36" s="17"/>
      <c r="H36" s="50"/>
      <c r="I36" s="52"/>
      <c r="J36" s="50"/>
      <c r="K36" s="52"/>
      <c r="L36" s="4"/>
    </row>
    <row r="37" spans="1:12" s="3" customFormat="1" ht="171.75" hidden="1" customHeight="1" x14ac:dyDescent="0.25">
      <c r="A37" s="1">
        <v>34</v>
      </c>
      <c r="B37" s="75" t="s">
        <v>91</v>
      </c>
      <c r="C37" s="75"/>
      <c r="D37" s="1" t="s">
        <v>59</v>
      </c>
      <c r="E37" s="79"/>
      <c r="F37" s="101"/>
      <c r="G37" s="17"/>
      <c r="H37" s="50"/>
      <c r="I37" s="52"/>
      <c r="J37" s="50"/>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66.5" customHeight="1" x14ac:dyDescent="0.25">
      <c r="A39" s="1">
        <v>1</v>
      </c>
      <c r="B39" s="75" t="s">
        <v>92</v>
      </c>
      <c r="C39" s="75"/>
      <c r="D39" s="1" t="s">
        <v>58</v>
      </c>
      <c r="E39" s="50" t="s">
        <v>128</v>
      </c>
      <c r="F39" s="52"/>
      <c r="G39" s="17" t="s">
        <v>51</v>
      </c>
      <c r="H39" s="76" t="s">
        <v>57</v>
      </c>
      <c r="I39" s="86"/>
      <c r="J39" s="50" t="s">
        <v>169</v>
      </c>
      <c r="K39" s="52"/>
      <c r="L39" s="4"/>
    </row>
    <row r="40" spans="1:12" s="3" customFormat="1" ht="75" customHeight="1" x14ac:dyDescent="0.25">
      <c r="A40" s="1">
        <v>2</v>
      </c>
      <c r="B40" s="75" t="s">
        <v>93</v>
      </c>
      <c r="C40" s="75"/>
      <c r="D40" s="1" t="s">
        <v>55</v>
      </c>
      <c r="E40" s="50" t="s">
        <v>128</v>
      </c>
      <c r="F40" s="52"/>
      <c r="G40" s="17" t="s">
        <v>51</v>
      </c>
      <c r="H40" s="102" t="s">
        <v>57</v>
      </c>
      <c r="I40" s="103"/>
      <c r="J40" s="50" t="s">
        <v>169</v>
      </c>
      <c r="K40" s="52"/>
      <c r="L40" s="4"/>
    </row>
    <row r="41" spans="1:12" s="3" customFormat="1" ht="60" customHeight="1" x14ac:dyDescent="0.25">
      <c r="A41" s="1">
        <v>3</v>
      </c>
      <c r="B41" s="75" t="s">
        <v>94</v>
      </c>
      <c r="C41" s="75"/>
      <c r="D41" s="1" t="s">
        <v>55</v>
      </c>
      <c r="E41" s="50" t="s">
        <v>128</v>
      </c>
      <c r="F41" s="52"/>
      <c r="G41" s="17" t="s">
        <v>52</v>
      </c>
      <c r="H41" s="102" t="s">
        <v>57</v>
      </c>
      <c r="I41" s="103"/>
      <c r="J41" s="50" t="s">
        <v>169</v>
      </c>
      <c r="K41" s="52"/>
      <c r="L41" s="4"/>
    </row>
    <row r="42" spans="1:12" s="3" customFormat="1" ht="138" customHeight="1" x14ac:dyDescent="0.25">
      <c r="A42" s="1">
        <v>4</v>
      </c>
      <c r="B42" s="75" t="s">
        <v>95</v>
      </c>
      <c r="C42" s="75"/>
      <c r="D42" s="1" t="s">
        <v>55</v>
      </c>
      <c r="E42" s="58" t="s">
        <v>188</v>
      </c>
      <c r="F42" s="104"/>
      <c r="G42" s="17" t="s">
        <v>52</v>
      </c>
      <c r="H42" s="102"/>
      <c r="I42" s="103"/>
      <c r="J42" s="50" t="s">
        <v>169</v>
      </c>
      <c r="K42" s="52"/>
      <c r="L42" s="4"/>
    </row>
    <row r="43" spans="1:12" s="3" customFormat="1" ht="68.25" customHeight="1" x14ac:dyDescent="0.25">
      <c r="A43" s="1">
        <v>5</v>
      </c>
      <c r="B43" s="75" t="s">
        <v>96</v>
      </c>
      <c r="C43" s="75"/>
      <c r="D43" s="1" t="s">
        <v>55</v>
      </c>
      <c r="E43" s="58" t="s">
        <v>128</v>
      </c>
      <c r="F43" s="104"/>
      <c r="G43" s="17" t="s">
        <v>52</v>
      </c>
      <c r="H43" s="102" t="s">
        <v>57</v>
      </c>
      <c r="I43" s="103"/>
      <c r="J43" s="50" t="s">
        <v>169</v>
      </c>
      <c r="K43" s="52"/>
      <c r="L43" s="4"/>
    </row>
    <row r="44" spans="1:12" s="3" customFormat="1" ht="141" customHeight="1" x14ac:dyDescent="0.25">
      <c r="A44" s="1">
        <v>6</v>
      </c>
      <c r="B44" s="75" t="s">
        <v>163</v>
      </c>
      <c r="C44" s="75"/>
      <c r="D44" s="1" t="s">
        <v>55</v>
      </c>
      <c r="E44" s="58" t="s">
        <v>210</v>
      </c>
      <c r="F44" s="104"/>
      <c r="G44" s="17" t="s">
        <v>52</v>
      </c>
      <c r="H44" s="102"/>
      <c r="I44" s="103"/>
      <c r="J44" s="50" t="s">
        <v>169</v>
      </c>
      <c r="K44" s="52"/>
      <c r="L44" s="4"/>
    </row>
    <row r="45" spans="1:12" s="3" customFormat="1" ht="174" customHeight="1" x14ac:dyDescent="0.25">
      <c r="A45" s="1">
        <v>7</v>
      </c>
      <c r="B45" s="75" t="s">
        <v>164</v>
      </c>
      <c r="C45" s="75"/>
      <c r="D45" s="1" t="s">
        <v>55</v>
      </c>
      <c r="E45" s="50" t="s">
        <v>206</v>
      </c>
      <c r="F45" s="52"/>
      <c r="G45" s="17" t="s">
        <v>52</v>
      </c>
      <c r="H45" s="102"/>
      <c r="I45" s="103"/>
      <c r="J45" s="50" t="s">
        <v>169</v>
      </c>
      <c r="K45" s="52"/>
      <c r="L45" s="4"/>
    </row>
    <row r="46" spans="1:12" s="3" customFormat="1" ht="125.25" customHeight="1" x14ac:dyDescent="0.25">
      <c r="A46" s="1">
        <v>8</v>
      </c>
      <c r="B46" s="75" t="s">
        <v>165</v>
      </c>
      <c r="C46" s="75"/>
      <c r="D46" s="1" t="s">
        <v>58</v>
      </c>
      <c r="E46" s="50" t="s">
        <v>128</v>
      </c>
      <c r="F46" s="52"/>
      <c r="G46" s="17" t="s">
        <v>52</v>
      </c>
      <c r="H46" s="102" t="s">
        <v>57</v>
      </c>
      <c r="I46" s="103"/>
      <c r="J46" s="50" t="s">
        <v>169</v>
      </c>
      <c r="K46" s="52"/>
      <c r="L46" s="4"/>
    </row>
    <row r="47" spans="1:12" s="3" customFormat="1" ht="121.5" customHeight="1" x14ac:dyDescent="0.25">
      <c r="A47" s="1">
        <v>9</v>
      </c>
      <c r="B47" s="75" t="s">
        <v>100</v>
      </c>
      <c r="C47" s="75"/>
      <c r="D47" s="1" t="s">
        <v>55</v>
      </c>
      <c r="E47" s="50" t="s">
        <v>128</v>
      </c>
      <c r="F47" s="52"/>
      <c r="G47" s="17" t="s">
        <v>52</v>
      </c>
      <c r="H47" s="102" t="s">
        <v>57</v>
      </c>
      <c r="I47" s="103"/>
      <c r="J47" s="50" t="s">
        <v>169</v>
      </c>
      <c r="K47" s="52"/>
      <c r="L47" s="4"/>
    </row>
    <row r="48" spans="1:12" s="3" customFormat="1" ht="123.75" customHeight="1" x14ac:dyDescent="0.25">
      <c r="A48" s="1">
        <v>10</v>
      </c>
      <c r="B48" s="75" t="s">
        <v>166</v>
      </c>
      <c r="C48" s="75"/>
      <c r="D48" s="1" t="s">
        <v>58</v>
      </c>
      <c r="E48" s="50" t="s">
        <v>207</v>
      </c>
      <c r="F48" s="52"/>
      <c r="G48" s="17" t="s">
        <v>51</v>
      </c>
      <c r="H48" s="102"/>
      <c r="I48" s="103"/>
      <c r="J48" s="50" t="s">
        <v>169</v>
      </c>
      <c r="K48" s="52"/>
      <c r="L48" s="4"/>
    </row>
    <row r="49" spans="1:12" s="3" customFormat="1" ht="102.75" customHeight="1" x14ac:dyDescent="0.25">
      <c r="A49" s="1">
        <v>11</v>
      </c>
      <c r="B49" s="75" t="s">
        <v>167</v>
      </c>
      <c r="C49" s="75"/>
      <c r="D49" s="1" t="s">
        <v>55</v>
      </c>
      <c r="E49" s="58" t="s">
        <v>128</v>
      </c>
      <c r="F49" s="104"/>
      <c r="G49" s="17" t="s">
        <v>52</v>
      </c>
      <c r="H49" s="102" t="s">
        <v>57</v>
      </c>
      <c r="I49" s="103"/>
      <c r="J49" s="50" t="s">
        <v>169</v>
      </c>
      <c r="K49" s="52"/>
      <c r="L49" s="4"/>
    </row>
    <row r="50" spans="1:12" s="3" customFormat="1" ht="144" customHeight="1" x14ac:dyDescent="0.25">
      <c r="A50" s="1">
        <v>12</v>
      </c>
      <c r="B50" s="75" t="s">
        <v>168</v>
      </c>
      <c r="C50" s="75"/>
      <c r="D50" s="1" t="s">
        <v>55</v>
      </c>
      <c r="E50" s="58" t="s">
        <v>201</v>
      </c>
      <c r="F50" s="104"/>
      <c r="G50" s="17" t="s">
        <v>51</v>
      </c>
      <c r="H50" s="102"/>
      <c r="I50" s="103"/>
      <c r="J50" s="50" t="s">
        <v>169</v>
      </c>
      <c r="K50" s="52"/>
      <c r="L50" s="4"/>
    </row>
    <row r="51" spans="1:12" ht="133.5" customHeight="1" x14ac:dyDescent="0.25">
      <c r="A51" s="1">
        <v>13</v>
      </c>
      <c r="B51" s="75" t="s">
        <v>28</v>
      </c>
      <c r="C51" s="75"/>
      <c r="D51" s="1" t="s">
        <v>55</v>
      </c>
      <c r="E51" s="58" t="s">
        <v>193</v>
      </c>
      <c r="F51" s="104"/>
      <c r="G51" s="17" t="s">
        <v>51</v>
      </c>
      <c r="H51" s="102"/>
      <c r="I51" s="103"/>
      <c r="J51" s="50" t="s">
        <v>169</v>
      </c>
      <c r="K51" s="52"/>
      <c r="L51" s="15" t="s">
        <v>2</v>
      </c>
    </row>
    <row r="52" spans="1:12" s="3" customFormat="1" ht="44.25" customHeight="1" x14ac:dyDescent="0.25">
      <c r="A52" s="15" t="s">
        <v>1</v>
      </c>
      <c r="B52" s="81" t="s">
        <v>29</v>
      </c>
      <c r="C52" s="81"/>
      <c r="D52" s="14" t="s">
        <v>32</v>
      </c>
      <c r="E52" s="84" t="s">
        <v>15</v>
      </c>
      <c r="F52" s="85"/>
      <c r="G52" s="14" t="s">
        <v>16</v>
      </c>
      <c r="H52" s="84" t="s">
        <v>33</v>
      </c>
      <c r="I52" s="85"/>
      <c r="J52" s="82" t="s">
        <v>0</v>
      </c>
      <c r="K52" s="83"/>
      <c r="L52" s="4"/>
    </row>
    <row r="53" spans="1:12" s="3" customFormat="1" ht="120" customHeight="1" x14ac:dyDescent="0.25">
      <c r="A53" s="1">
        <v>1</v>
      </c>
      <c r="B53" s="87" t="s">
        <v>30</v>
      </c>
      <c r="C53" s="88"/>
      <c r="D53" s="1" t="s">
        <v>61</v>
      </c>
      <c r="E53" s="50" t="s">
        <v>127</v>
      </c>
      <c r="F53" s="52"/>
      <c r="G53" s="17" t="s">
        <v>52</v>
      </c>
      <c r="H53" s="102" t="s">
        <v>57</v>
      </c>
      <c r="I53" s="103"/>
      <c r="J53" s="50" t="s">
        <v>169</v>
      </c>
      <c r="K53" s="52"/>
      <c r="L53" s="4"/>
    </row>
    <row r="54" spans="1:12" s="41" customFormat="1" ht="157.5" customHeight="1" x14ac:dyDescent="0.25">
      <c r="A54" s="34">
        <v>2</v>
      </c>
      <c r="B54" s="105" t="s">
        <v>31</v>
      </c>
      <c r="C54" s="106"/>
      <c r="D54" s="34" t="s">
        <v>61</v>
      </c>
      <c r="E54" s="107" t="s">
        <v>62</v>
      </c>
      <c r="F54" s="108"/>
      <c r="G54" s="35" t="s">
        <v>52</v>
      </c>
      <c r="H54" s="109" t="s">
        <v>57</v>
      </c>
      <c r="I54" s="110"/>
      <c r="J54" s="107" t="s">
        <v>169</v>
      </c>
      <c r="K54" s="108"/>
      <c r="L54" s="40"/>
    </row>
    <row r="55" spans="1:12" ht="15" customHeight="1" x14ac:dyDescent="0.25">
      <c r="A55" s="5"/>
    </row>
    <row r="56" spans="1:12" ht="15" customHeight="1" x14ac:dyDescent="0.25">
      <c r="A56" s="5"/>
    </row>
    <row r="57" spans="1:12" ht="15" customHeight="1" x14ac:dyDescent="0.25">
      <c r="A57" s="5"/>
    </row>
    <row r="58" spans="1:12" ht="15" customHeight="1" x14ac:dyDescent="0.25">
      <c r="A58" s="5"/>
    </row>
    <row r="59" spans="1:12" ht="15" customHeight="1" x14ac:dyDescent="0.25">
      <c r="A59" s="5"/>
    </row>
    <row r="60" spans="1:12" ht="15" customHeight="1" x14ac:dyDescent="0.25">
      <c r="A60" s="5"/>
    </row>
    <row r="61" spans="1:12" ht="15" customHeight="1" x14ac:dyDescent="0.25">
      <c r="A61" s="5"/>
    </row>
    <row r="62" spans="1:12" ht="15" customHeight="1" x14ac:dyDescent="0.25">
      <c r="A62" s="5"/>
    </row>
    <row r="63" spans="1:12" ht="15" customHeight="1" x14ac:dyDescent="0.25">
      <c r="A63" s="5"/>
    </row>
    <row r="64" spans="1:12" ht="15" customHeight="1" x14ac:dyDescent="0.25">
      <c r="A64" s="5"/>
    </row>
    <row r="65" spans="1:1" ht="15" customHeight="1" x14ac:dyDescent="0.25">
      <c r="A65" s="5"/>
    </row>
    <row r="66" spans="1:1" ht="15" customHeight="1" x14ac:dyDescent="0.25">
      <c r="A66" s="5"/>
    </row>
    <row r="67" spans="1:1" ht="15" customHeight="1" x14ac:dyDescent="0.25"/>
    <row r="68" spans="1:1" ht="15" customHeight="1" x14ac:dyDescent="0.25"/>
    <row r="69" spans="1:1" ht="15" customHeight="1" x14ac:dyDescent="0.25"/>
  </sheetData>
  <mergeCells count="211">
    <mergeCell ref="B54:C54"/>
    <mergeCell ref="E54:F54"/>
    <mergeCell ref="H54:I54"/>
    <mergeCell ref="J54:K54"/>
    <mergeCell ref="H7:I7"/>
    <mergeCell ref="B52:C52"/>
    <mergeCell ref="E52:F52"/>
    <mergeCell ref="H52:I52"/>
    <mergeCell ref="J52:K52"/>
    <mergeCell ref="B53:C53"/>
    <mergeCell ref="E53:F53"/>
    <mergeCell ref="H53:I53"/>
    <mergeCell ref="J53:K53"/>
    <mergeCell ref="B50:C50"/>
    <mergeCell ref="E50:F50"/>
    <mergeCell ref="H50:I50"/>
    <mergeCell ref="J50:K50"/>
    <mergeCell ref="B51:C51"/>
    <mergeCell ref="E51:F51"/>
    <mergeCell ref="H51:I51"/>
    <mergeCell ref="J51:K51"/>
    <mergeCell ref="B48:C48"/>
    <mergeCell ref="E48:F48"/>
    <mergeCell ref="H48:I48"/>
    <mergeCell ref="J48:K48"/>
    <mergeCell ref="B49:C49"/>
    <mergeCell ref="E49:F49"/>
    <mergeCell ref="H49:I49"/>
    <mergeCell ref="J49:K49"/>
    <mergeCell ref="B46:C46"/>
    <mergeCell ref="E46:F46"/>
    <mergeCell ref="H46:I46"/>
    <mergeCell ref="J46:K46"/>
    <mergeCell ref="B47:C47"/>
    <mergeCell ref="E47:F47"/>
    <mergeCell ref="H47:I47"/>
    <mergeCell ref="J47:K47"/>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6:C6"/>
    <mergeCell ref="E6:F6"/>
    <mergeCell ref="J6:K6"/>
    <mergeCell ref="B7:C7"/>
    <mergeCell ref="E7:F7"/>
    <mergeCell ref="H6:I6"/>
    <mergeCell ref="J7:K7"/>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s>
  <conditionalFormatting sqref="L3:L4">
    <cfRule type="containsText" dxfId="17" priority="7" operator="containsText" text="EN EJECUCIÓN">
      <formula>NOT(ISERROR(SEARCH("EN EJECUCIÓN",L3)))</formula>
    </cfRule>
    <cfRule type="containsText" dxfId="16" priority="8" operator="containsText" text="ABIERTO">
      <formula>NOT(ISERROR(SEARCH("ABIERTO",L3)))</formula>
    </cfRule>
    <cfRule type="containsText" dxfId="15" priority="9" operator="containsText" text="CERRADO">
      <formula>NOT(ISERROR(SEARCH("CERRADO",L3)))</formula>
    </cfRule>
  </conditionalFormatting>
  <conditionalFormatting sqref="L38">
    <cfRule type="containsText" dxfId="14" priority="4" operator="containsText" text="EN EJECUCIÓN">
      <formula>NOT(ISERROR(SEARCH("EN EJECUCIÓN",L38)))</formula>
    </cfRule>
    <cfRule type="containsText" dxfId="13" priority="5" operator="containsText" text="ABIERTO">
      <formula>NOT(ISERROR(SEARCH("ABIERTO",L38)))</formula>
    </cfRule>
    <cfRule type="containsText" dxfId="12" priority="6" operator="containsText" text="CERRADO">
      <formula>NOT(ISERROR(SEARCH("CERRADO",L38)))</formula>
    </cfRule>
  </conditionalFormatting>
  <conditionalFormatting sqref="L51">
    <cfRule type="containsText" dxfId="11" priority="1" operator="containsText" text="EN EJECUCIÓN">
      <formula>NOT(ISERROR(SEARCH("EN EJECUCIÓN",L51)))</formula>
    </cfRule>
    <cfRule type="containsText" dxfId="10" priority="2" operator="containsText" text="ABIERTO">
      <formula>NOT(ISERROR(SEARCH("ABIERTO",L51)))</formula>
    </cfRule>
    <cfRule type="containsText" dxfId="9" priority="3" operator="containsText" text="CERRADO">
      <formula>NOT(ISERROR(SEARCH("CERRADO",L51)))</formula>
    </cfRule>
  </conditionalFormatting>
  <pageMargins left="0.23622047244094491" right="0.23622047244094491" top="0.74803149606299213" bottom="0.74803149606299213" header="0.31496062992125984" footer="0.31496062992125984"/>
  <pageSetup scale="36"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'C:\Users\UserHYS\AppData\Local\Temp\770eb5c7-cc99-4e53-a2c2-ff361f0508ad_1.1 OBLIGACIONES MARZO CD-O5 DE 2025.zip.8ad\PLAN DE PAGO\[1.1.6 PLAN DE ACCION CONTRATO CD 05-DEL 2025.xlsx]Hoja1'!#REF!</xm:f>
          </x14:formula1>
          <xm:sqref>L4 G53:G54 G4:G37 G39:G51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Q69"/>
  <sheetViews>
    <sheetView tabSelected="1" view="pageBreakPreview" topLeftCell="A53" zoomScaleNormal="100" zoomScaleSheetLayoutView="100" workbookViewId="0">
      <selection activeCell="G54" sqref="G54"/>
    </sheetView>
  </sheetViews>
  <sheetFormatPr baseColWidth="10" defaultColWidth="0" defaultRowHeight="0" customHeight="1" zeroHeight="1" x14ac:dyDescent="0.25"/>
  <cols>
    <col min="1" max="1" width="6.5703125" style="6" customWidth="1"/>
    <col min="2" max="2" width="16.85546875" customWidth="1"/>
    <col min="3" max="3" width="26.28515625" style="2" customWidth="1"/>
    <col min="4" max="4" width="18.28515625" customWidth="1"/>
    <col min="5" max="5" width="18.7109375" style="2" customWidth="1"/>
    <col min="6" max="6" width="13.85546875" customWidth="1"/>
    <col min="7" max="7" width="22.28515625" customWidth="1"/>
    <col min="8" max="8" width="16.5703125" customWidth="1"/>
    <col min="9" max="9" width="18.42578125" customWidth="1"/>
    <col min="10" max="10" width="18.140625" customWidth="1"/>
    <col min="11" max="11" width="14.7109375" style="2" customWidth="1"/>
    <col min="12" max="12" width="20.42578125" style="2" hidden="1" customWidth="1"/>
    <col min="13" max="17" width="0" hidden="1" customWidth="1"/>
    <col min="18" max="16384" width="10.42578125" hidden="1"/>
  </cols>
  <sheetData>
    <row r="1" spans="1:12" ht="95.25" customHeight="1" x14ac:dyDescent="0.25">
      <c r="A1" s="111" t="s">
        <v>184</v>
      </c>
      <c r="B1" s="112"/>
      <c r="C1" s="112"/>
      <c r="D1" s="112"/>
      <c r="E1" s="112"/>
      <c r="F1" s="112"/>
      <c r="G1" s="112"/>
      <c r="H1" s="112"/>
      <c r="I1" s="112"/>
      <c r="J1" s="112"/>
      <c r="K1" s="112"/>
      <c r="L1" s="112"/>
    </row>
    <row r="2" spans="1:12" ht="90.75" customHeight="1" x14ac:dyDescent="0.25">
      <c r="A2" s="56" t="s">
        <v>14</v>
      </c>
      <c r="B2" s="57"/>
      <c r="C2" s="79" t="s">
        <v>183</v>
      </c>
      <c r="D2" s="80"/>
      <c r="E2" s="80"/>
      <c r="F2" s="80"/>
      <c r="G2" s="80"/>
      <c r="H2" s="11" t="s">
        <v>45</v>
      </c>
      <c r="I2" s="24" t="s">
        <v>211</v>
      </c>
      <c r="J2" s="11" t="s">
        <v>48</v>
      </c>
      <c r="K2" s="44">
        <v>0.35189999999999999</v>
      </c>
      <c r="L2" s="32"/>
    </row>
    <row r="3" spans="1:12" ht="69.75" customHeight="1" x14ac:dyDescent="0.25">
      <c r="A3" s="15" t="s">
        <v>1</v>
      </c>
      <c r="B3" s="81" t="s">
        <v>19</v>
      </c>
      <c r="C3" s="81"/>
      <c r="D3" s="14" t="s">
        <v>32</v>
      </c>
      <c r="E3" s="82" t="s">
        <v>15</v>
      </c>
      <c r="F3" s="83"/>
      <c r="G3" s="27" t="s">
        <v>50</v>
      </c>
      <c r="H3" s="84" t="s">
        <v>33</v>
      </c>
      <c r="I3" s="85"/>
      <c r="J3" s="82" t="s">
        <v>0</v>
      </c>
      <c r="K3" s="83"/>
      <c r="L3" s="15" t="s">
        <v>2</v>
      </c>
    </row>
    <row r="4" spans="1:12" s="3" customFormat="1" ht="99" customHeight="1" x14ac:dyDescent="0.25">
      <c r="A4" s="1">
        <v>1</v>
      </c>
      <c r="B4" s="121" t="s">
        <v>157</v>
      </c>
      <c r="C4" s="121"/>
      <c r="D4" s="1" t="s">
        <v>53</v>
      </c>
      <c r="E4" s="50" t="s">
        <v>103</v>
      </c>
      <c r="F4" s="52"/>
      <c r="G4" s="17" t="s">
        <v>51</v>
      </c>
      <c r="H4" s="76"/>
      <c r="I4" s="52"/>
      <c r="J4" s="50" t="s">
        <v>169</v>
      </c>
      <c r="K4" s="52"/>
      <c r="L4" s="10"/>
    </row>
    <row r="5" spans="1:12" s="3" customFormat="1" ht="130.5" customHeight="1" x14ac:dyDescent="0.25">
      <c r="A5" s="1">
        <v>2</v>
      </c>
      <c r="B5" s="121" t="s">
        <v>158</v>
      </c>
      <c r="C5" s="121"/>
      <c r="D5" s="1" t="s">
        <v>170</v>
      </c>
      <c r="E5" s="50" t="s">
        <v>111</v>
      </c>
      <c r="F5" s="52"/>
      <c r="G5" s="17" t="s">
        <v>52</v>
      </c>
      <c r="H5" s="76" t="s">
        <v>57</v>
      </c>
      <c r="I5" s="52"/>
      <c r="J5" s="50" t="s">
        <v>169</v>
      </c>
      <c r="K5" s="52"/>
      <c r="L5" s="4"/>
    </row>
    <row r="6" spans="1:12" s="3" customFormat="1" ht="226.5" customHeight="1" x14ac:dyDescent="0.25">
      <c r="A6" s="1">
        <v>3</v>
      </c>
      <c r="B6" s="75" t="s">
        <v>159</v>
      </c>
      <c r="C6" s="75"/>
      <c r="D6" s="1" t="s">
        <v>55</v>
      </c>
      <c r="E6" s="50" t="s">
        <v>215</v>
      </c>
      <c r="F6" s="52"/>
      <c r="G6" s="17" t="s">
        <v>51</v>
      </c>
      <c r="H6" s="76"/>
      <c r="I6" s="86"/>
      <c r="J6" s="50" t="s">
        <v>169</v>
      </c>
      <c r="K6" s="52"/>
      <c r="L6" s="4"/>
    </row>
    <row r="7" spans="1:12" s="3" customFormat="1" ht="146.25" customHeight="1" x14ac:dyDescent="0.25">
      <c r="A7" s="1">
        <v>4</v>
      </c>
      <c r="B7" s="119" t="s">
        <v>160</v>
      </c>
      <c r="C7" s="120"/>
      <c r="D7" s="1" t="s">
        <v>58</v>
      </c>
      <c r="E7" s="50" t="s">
        <v>172</v>
      </c>
      <c r="F7" s="52"/>
      <c r="G7" s="17" t="s">
        <v>52</v>
      </c>
      <c r="H7" s="117"/>
      <c r="I7" s="118"/>
      <c r="J7" s="50" t="s">
        <v>169</v>
      </c>
      <c r="K7" s="52"/>
      <c r="L7" s="4"/>
    </row>
    <row r="8" spans="1:12" s="3" customFormat="1" ht="197.25" customHeight="1" x14ac:dyDescent="0.25">
      <c r="A8" s="1">
        <v>5</v>
      </c>
      <c r="B8" s="121" t="s">
        <v>161</v>
      </c>
      <c r="C8" s="121"/>
      <c r="D8" s="1" t="s">
        <v>55</v>
      </c>
      <c r="E8" s="50" t="s">
        <v>212</v>
      </c>
      <c r="F8" s="52"/>
      <c r="G8" s="17" t="s">
        <v>52</v>
      </c>
      <c r="H8" s="50"/>
      <c r="I8" s="52"/>
      <c r="J8" s="50" t="s">
        <v>169</v>
      </c>
      <c r="K8" s="52"/>
      <c r="L8" s="4"/>
    </row>
    <row r="9" spans="1:12" s="3" customFormat="1" ht="114" customHeight="1" x14ac:dyDescent="0.25">
      <c r="A9" s="1">
        <v>6</v>
      </c>
      <c r="B9" s="121" t="s">
        <v>162</v>
      </c>
      <c r="C9" s="121"/>
      <c r="D9" s="1" t="s">
        <v>55</v>
      </c>
      <c r="E9" s="50" t="s">
        <v>205</v>
      </c>
      <c r="F9" s="52"/>
      <c r="G9" s="17" t="s">
        <v>51</v>
      </c>
      <c r="H9" s="76"/>
      <c r="I9" s="86"/>
      <c r="J9" s="50" t="s">
        <v>169</v>
      </c>
      <c r="K9" s="52"/>
      <c r="L9" s="4"/>
    </row>
    <row r="10" spans="1:12" s="3" customFormat="1" ht="54" hidden="1" customHeight="1" x14ac:dyDescent="0.25">
      <c r="A10" s="1">
        <v>7</v>
      </c>
      <c r="B10" s="96"/>
      <c r="C10" s="96"/>
      <c r="D10" s="36" t="s">
        <v>59</v>
      </c>
      <c r="E10" s="97"/>
      <c r="F10" s="98"/>
      <c r="G10" s="37"/>
      <c r="H10" s="90"/>
      <c r="I10" s="91"/>
      <c r="J10" s="90"/>
      <c r="K10" s="91"/>
      <c r="L10" s="4"/>
    </row>
    <row r="11" spans="1:12" s="3" customFormat="1" ht="129" hidden="1" customHeight="1" x14ac:dyDescent="0.25">
      <c r="A11" s="1">
        <v>8</v>
      </c>
      <c r="B11" s="75"/>
      <c r="C11" s="75"/>
      <c r="D11" s="36" t="s">
        <v>53</v>
      </c>
      <c r="E11" s="90"/>
      <c r="F11" s="91"/>
      <c r="G11" s="37"/>
      <c r="H11" s="90"/>
      <c r="I11" s="91"/>
      <c r="J11" s="90"/>
      <c r="K11" s="91"/>
      <c r="L11" s="4"/>
    </row>
    <row r="12" spans="1:12" s="3" customFormat="1" ht="111" hidden="1" customHeight="1" x14ac:dyDescent="0.25">
      <c r="A12" s="1">
        <v>9</v>
      </c>
      <c r="B12" s="89"/>
      <c r="C12" s="89"/>
      <c r="D12" s="36" t="s">
        <v>55</v>
      </c>
      <c r="E12" s="90"/>
      <c r="F12" s="91"/>
      <c r="G12" s="37"/>
      <c r="H12" s="92"/>
      <c r="I12" s="93"/>
      <c r="J12" s="90"/>
      <c r="K12" s="91"/>
      <c r="L12" s="4"/>
    </row>
    <row r="13" spans="1:12" s="3" customFormat="1" ht="60.75" hidden="1" customHeight="1" x14ac:dyDescent="0.25">
      <c r="A13" s="1">
        <v>10</v>
      </c>
      <c r="B13" s="75"/>
      <c r="C13" s="75"/>
      <c r="D13" s="36" t="s">
        <v>105</v>
      </c>
      <c r="E13" s="94"/>
      <c r="F13" s="95"/>
      <c r="G13" s="37"/>
      <c r="H13" s="92"/>
      <c r="I13" s="93"/>
      <c r="J13" s="90"/>
      <c r="K13" s="91"/>
      <c r="L13" s="4"/>
    </row>
    <row r="14" spans="1:12" s="3" customFormat="1" ht="93.75" hidden="1" customHeight="1" x14ac:dyDescent="0.25">
      <c r="A14" s="1">
        <v>11</v>
      </c>
      <c r="B14" s="75"/>
      <c r="C14" s="75"/>
      <c r="D14" s="36" t="s">
        <v>107</v>
      </c>
      <c r="E14" s="90"/>
      <c r="F14" s="91"/>
      <c r="G14" s="37"/>
      <c r="H14" s="92"/>
      <c r="I14" s="93"/>
      <c r="J14" s="90"/>
      <c r="K14" s="91"/>
      <c r="L14" s="4"/>
    </row>
    <row r="15" spans="1:12" s="3" customFormat="1" ht="111" hidden="1" customHeight="1" x14ac:dyDescent="0.25">
      <c r="A15" s="1">
        <v>12</v>
      </c>
      <c r="B15" s="75"/>
      <c r="C15" s="75"/>
      <c r="D15" s="36" t="s">
        <v>56</v>
      </c>
      <c r="E15" s="90"/>
      <c r="F15" s="91"/>
      <c r="G15" s="37"/>
      <c r="H15" s="90"/>
      <c r="I15" s="91"/>
      <c r="J15" s="90"/>
      <c r="K15" s="91"/>
      <c r="L15" s="4"/>
    </row>
    <row r="16" spans="1:12" s="3" customFormat="1" ht="75.75" hidden="1" customHeight="1" x14ac:dyDescent="0.25">
      <c r="A16" s="1">
        <v>13</v>
      </c>
      <c r="B16" s="75"/>
      <c r="C16" s="75"/>
      <c r="D16" s="36" t="s">
        <v>55</v>
      </c>
      <c r="E16" s="90"/>
      <c r="F16" s="91"/>
      <c r="G16" s="37"/>
      <c r="H16" s="92"/>
      <c r="I16" s="91"/>
      <c r="J16" s="90"/>
      <c r="K16" s="91"/>
      <c r="L16" s="4"/>
    </row>
    <row r="17" spans="1:12" s="3" customFormat="1" ht="123" hidden="1" customHeight="1" x14ac:dyDescent="0.25">
      <c r="A17" s="1">
        <v>14</v>
      </c>
      <c r="B17" s="75"/>
      <c r="C17" s="75"/>
      <c r="D17" s="36" t="s">
        <v>56</v>
      </c>
      <c r="E17" s="97"/>
      <c r="F17" s="98"/>
      <c r="G17" s="37"/>
      <c r="H17" s="90"/>
      <c r="I17" s="91"/>
      <c r="J17" s="90"/>
      <c r="K17" s="91"/>
      <c r="L17" s="4"/>
    </row>
    <row r="18" spans="1:12" s="3" customFormat="1" ht="95.25" hidden="1" customHeight="1" x14ac:dyDescent="0.25">
      <c r="A18" s="1">
        <v>15</v>
      </c>
      <c r="B18" s="75"/>
      <c r="C18" s="75"/>
      <c r="D18" s="36" t="s">
        <v>58</v>
      </c>
      <c r="E18" s="97"/>
      <c r="F18" s="98"/>
      <c r="G18" s="37"/>
      <c r="H18" s="90"/>
      <c r="I18" s="91"/>
      <c r="J18" s="90"/>
      <c r="K18" s="91"/>
      <c r="L18" s="4"/>
    </row>
    <row r="19" spans="1:12" s="3" customFormat="1" ht="44.25" hidden="1" customHeight="1" x14ac:dyDescent="0.25">
      <c r="A19" s="1">
        <v>16</v>
      </c>
      <c r="B19" s="75"/>
      <c r="C19" s="75"/>
      <c r="D19" s="36" t="s">
        <v>59</v>
      </c>
      <c r="E19" s="90"/>
      <c r="F19" s="91"/>
      <c r="G19" s="37"/>
      <c r="H19" s="99"/>
      <c r="I19" s="100"/>
      <c r="J19" s="90"/>
      <c r="K19" s="91"/>
      <c r="L19" s="4"/>
    </row>
    <row r="20" spans="1:12" s="3" customFormat="1" ht="138" hidden="1" customHeight="1" x14ac:dyDescent="0.25">
      <c r="A20" s="1">
        <v>17</v>
      </c>
      <c r="B20" s="75" t="s">
        <v>78</v>
      </c>
      <c r="C20" s="75"/>
      <c r="D20" s="36" t="s">
        <v>59</v>
      </c>
      <c r="E20" s="94"/>
      <c r="F20" s="95"/>
      <c r="G20" s="37"/>
      <c r="H20" s="90"/>
      <c r="I20" s="91"/>
      <c r="J20" s="90"/>
      <c r="K20" s="91"/>
      <c r="L20" s="4"/>
    </row>
    <row r="21" spans="1:12" s="3" customFormat="1" ht="55.5" hidden="1" customHeight="1" x14ac:dyDescent="0.25">
      <c r="A21" s="1">
        <v>18</v>
      </c>
      <c r="B21" s="75" t="s">
        <v>79</v>
      </c>
      <c r="C21" s="75"/>
      <c r="D21" s="36" t="s">
        <v>59</v>
      </c>
      <c r="E21" s="97"/>
      <c r="F21" s="98"/>
      <c r="G21" s="37"/>
      <c r="H21" s="90"/>
      <c r="I21" s="91"/>
      <c r="J21" s="90"/>
      <c r="K21" s="91"/>
      <c r="L21" s="4"/>
    </row>
    <row r="22" spans="1:12" s="3" customFormat="1" ht="55.5" hidden="1" customHeight="1" x14ac:dyDescent="0.25">
      <c r="A22" s="1">
        <v>19</v>
      </c>
      <c r="B22" s="75" t="s">
        <v>80</v>
      </c>
      <c r="C22" s="75"/>
      <c r="D22" s="36" t="s">
        <v>59</v>
      </c>
      <c r="E22" s="90"/>
      <c r="F22" s="91"/>
      <c r="G22" s="37"/>
      <c r="H22" s="90"/>
      <c r="I22" s="91"/>
      <c r="J22" s="90"/>
      <c r="K22" s="91"/>
      <c r="L22" s="4"/>
    </row>
    <row r="23" spans="1:12" s="3" customFormat="1" ht="71.25" hidden="1" customHeight="1" x14ac:dyDescent="0.25">
      <c r="A23" s="1">
        <v>20</v>
      </c>
      <c r="B23" s="75" t="s">
        <v>81</v>
      </c>
      <c r="C23" s="75"/>
      <c r="D23" s="36" t="s">
        <v>59</v>
      </c>
      <c r="E23" s="90"/>
      <c r="F23" s="91"/>
      <c r="G23" s="37"/>
      <c r="H23" s="90"/>
      <c r="I23" s="91"/>
      <c r="J23" s="90"/>
      <c r="K23" s="91"/>
      <c r="L23" s="4"/>
    </row>
    <row r="24" spans="1:12" s="3" customFormat="1" ht="55.5" hidden="1" customHeight="1" x14ac:dyDescent="0.25">
      <c r="A24" s="1">
        <v>21</v>
      </c>
      <c r="B24" s="75" t="s">
        <v>82</v>
      </c>
      <c r="C24" s="75"/>
      <c r="D24" s="36" t="s">
        <v>59</v>
      </c>
      <c r="E24" s="90"/>
      <c r="F24" s="91"/>
      <c r="G24" s="37"/>
      <c r="H24" s="90"/>
      <c r="I24" s="91"/>
      <c r="J24" s="90"/>
      <c r="K24" s="91"/>
      <c r="L24" s="4"/>
    </row>
    <row r="25" spans="1:12" s="3" customFormat="1" ht="55.5" hidden="1" customHeight="1" x14ac:dyDescent="0.25">
      <c r="A25" s="1">
        <v>22</v>
      </c>
      <c r="B25" s="75" t="s">
        <v>24</v>
      </c>
      <c r="C25" s="75"/>
      <c r="D25" s="36" t="s">
        <v>59</v>
      </c>
      <c r="E25" s="90"/>
      <c r="F25" s="91"/>
      <c r="G25" s="37"/>
      <c r="H25" s="90"/>
      <c r="I25" s="91"/>
      <c r="J25" s="90"/>
      <c r="K25" s="91"/>
      <c r="L25" s="4"/>
    </row>
    <row r="26" spans="1:12" s="3" customFormat="1" ht="72.75" hidden="1" customHeight="1" x14ac:dyDescent="0.25">
      <c r="A26" s="1">
        <v>23</v>
      </c>
      <c r="B26" s="75" t="s">
        <v>83</v>
      </c>
      <c r="C26" s="75"/>
      <c r="D26" s="36" t="s">
        <v>59</v>
      </c>
      <c r="E26" s="90"/>
      <c r="F26" s="91"/>
      <c r="G26" s="37"/>
      <c r="H26" s="90"/>
      <c r="I26" s="91"/>
      <c r="J26" s="90"/>
      <c r="K26" s="91"/>
      <c r="L26" s="4"/>
    </row>
    <row r="27" spans="1:12" s="3" customFormat="1" ht="87.75" hidden="1" customHeight="1" x14ac:dyDescent="0.25">
      <c r="A27" s="1">
        <v>24</v>
      </c>
      <c r="B27" s="75" t="s">
        <v>25</v>
      </c>
      <c r="C27" s="75"/>
      <c r="D27" s="36" t="s">
        <v>59</v>
      </c>
      <c r="E27" s="90"/>
      <c r="F27" s="91"/>
      <c r="G27" s="37"/>
      <c r="H27" s="90"/>
      <c r="I27" s="91"/>
      <c r="J27" s="90"/>
      <c r="K27" s="91"/>
      <c r="L27" s="4"/>
    </row>
    <row r="28" spans="1:12" s="3" customFormat="1" ht="108.75" hidden="1" customHeight="1" x14ac:dyDescent="0.25">
      <c r="A28" s="1">
        <v>25</v>
      </c>
      <c r="B28" s="75" t="s">
        <v>84</v>
      </c>
      <c r="C28" s="75"/>
      <c r="D28" s="36" t="s">
        <v>59</v>
      </c>
      <c r="E28" s="90"/>
      <c r="F28" s="91"/>
      <c r="G28" s="37"/>
      <c r="H28" s="90"/>
      <c r="I28" s="91"/>
      <c r="J28" s="90"/>
      <c r="K28" s="91"/>
      <c r="L28" s="4"/>
    </row>
    <row r="29" spans="1:12" s="3" customFormat="1" ht="55.5" hidden="1" customHeight="1" x14ac:dyDescent="0.25">
      <c r="A29" s="1">
        <v>26</v>
      </c>
      <c r="B29" s="75" t="s">
        <v>85</v>
      </c>
      <c r="C29" s="75"/>
      <c r="D29" s="36" t="s">
        <v>59</v>
      </c>
      <c r="E29" s="90"/>
      <c r="F29" s="91"/>
      <c r="G29" s="37"/>
      <c r="H29" s="90"/>
      <c r="I29" s="91"/>
      <c r="J29" s="90"/>
      <c r="K29" s="91"/>
      <c r="L29" s="4"/>
    </row>
    <row r="30" spans="1:12" s="3" customFormat="1" ht="55.5" hidden="1" customHeight="1" x14ac:dyDescent="0.25">
      <c r="A30" s="1">
        <v>27</v>
      </c>
      <c r="B30" s="75" t="s">
        <v>86</v>
      </c>
      <c r="C30" s="75"/>
      <c r="D30" s="36" t="s">
        <v>59</v>
      </c>
      <c r="E30" s="97"/>
      <c r="F30" s="98"/>
      <c r="G30" s="37"/>
      <c r="H30" s="90"/>
      <c r="I30" s="91"/>
      <c r="J30" s="90"/>
      <c r="K30" s="91"/>
      <c r="L30" s="4"/>
    </row>
    <row r="31" spans="1:12" s="3" customFormat="1" ht="55.5" hidden="1" customHeight="1" x14ac:dyDescent="0.25">
      <c r="A31" s="1">
        <v>28</v>
      </c>
      <c r="B31" s="75" t="s">
        <v>26</v>
      </c>
      <c r="C31" s="75"/>
      <c r="D31" s="36" t="s">
        <v>59</v>
      </c>
      <c r="E31" s="90"/>
      <c r="F31" s="91"/>
      <c r="G31" s="37"/>
      <c r="H31" s="90"/>
      <c r="I31" s="91"/>
      <c r="J31" s="90"/>
      <c r="K31" s="91"/>
      <c r="L31" s="4"/>
    </row>
    <row r="32" spans="1:12" s="3" customFormat="1" ht="97.5" hidden="1" customHeight="1" x14ac:dyDescent="0.25">
      <c r="A32" s="1">
        <v>29</v>
      </c>
      <c r="B32" s="75" t="s">
        <v>22</v>
      </c>
      <c r="C32" s="75"/>
      <c r="D32" s="36" t="s">
        <v>59</v>
      </c>
      <c r="E32" s="90"/>
      <c r="F32" s="91"/>
      <c r="G32" s="37"/>
      <c r="H32" s="90"/>
      <c r="I32" s="91"/>
      <c r="J32" s="90"/>
      <c r="K32" s="91"/>
      <c r="L32" s="4"/>
    </row>
    <row r="33" spans="1:12" s="3" customFormat="1" ht="55.5" hidden="1" customHeight="1" x14ac:dyDescent="0.25">
      <c r="A33" s="1">
        <v>30</v>
      </c>
      <c r="B33" s="75" t="s">
        <v>87</v>
      </c>
      <c r="C33" s="75"/>
      <c r="D33" s="36" t="s">
        <v>59</v>
      </c>
      <c r="E33" s="90"/>
      <c r="F33" s="91"/>
      <c r="G33" s="37"/>
      <c r="H33" s="90"/>
      <c r="I33" s="91"/>
      <c r="J33" s="90"/>
      <c r="K33" s="91"/>
      <c r="L33" s="4"/>
    </row>
    <row r="34" spans="1:12" s="3" customFormat="1" ht="296.25" hidden="1" customHeight="1" x14ac:dyDescent="0.25">
      <c r="A34" s="1">
        <v>31</v>
      </c>
      <c r="B34" s="75" t="s">
        <v>88</v>
      </c>
      <c r="C34" s="75"/>
      <c r="D34" s="36" t="s">
        <v>59</v>
      </c>
      <c r="E34" s="90"/>
      <c r="F34" s="91"/>
      <c r="G34" s="37"/>
      <c r="H34" s="90"/>
      <c r="I34" s="91"/>
      <c r="J34" s="90"/>
      <c r="K34" s="91"/>
      <c r="L34" s="4"/>
    </row>
    <row r="35" spans="1:12" s="3" customFormat="1" ht="174" hidden="1" customHeight="1" x14ac:dyDescent="0.25">
      <c r="A35" s="1">
        <v>32</v>
      </c>
      <c r="B35" s="75" t="s">
        <v>89</v>
      </c>
      <c r="C35" s="75"/>
      <c r="D35" s="1" t="s">
        <v>59</v>
      </c>
      <c r="E35" s="50"/>
      <c r="F35" s="52"/>
      <c r="G35" s="17"/>
      <c r="H35" s="50"/>
      <c r="I35" s="52"/>
      <c r="J35" s="50"/>
      <c r="K35" s="52"/>
      <c r="L35" s="4"/>
    </row>
    <row r="36" spans="1:12" s="3" customFormat="1" ht="147.75" hidden="1" customHeight="1" x14ac:dyDescent="0.25">
      <c r="A36" s="1">
        <v>33</v>
      </c>
      <c r="B36" s="75" t="s">
        <v>90</v>
      </c>
      <c r="C36" s="75"/>
      <c r="D36" s="1" t="s">
        <v>59</v>
      </c>
      <c r="E36" s="50"/>
      <c r="F36" s="52"/>
      <c r="G36" s="17"/>
      <c r="H36" s="50"/>
      <c r="I36" s="52"/>
      <c r="J36" s="50"/>
      <c r="K36" s="52"/>
      <c r="L36" s="4"/>
    </row>
    <row r="37" spans="1:12" s="3" customFormat="1" ht="171.75" hidden="1" customHeight="1" x14ac:dyDescent="0.25">
      <c r="A37" s="1">
        <v>34</v>
      </c>
      <c r="B37" s="75" t="s">
        <v>91</v>
      </c>
      <c r="C37" s="75"/>
      <c r="D37" s="1" t="s">
        <v>59</v>
      </c>
      <c r="E37" s="79"/>
      <c r="F37" s="101"/>
      <c r="G37" s="17"/>
      <c r="H37" s="50"/>
      <c r="I37" s="52"/>
      <c r="J37" s="50"/>
      <c r="K37" s="52"/>
      <c r="L37" s="4"/>
    </row>
    <row r="38" spans="1:12" ht="39.75" customHeight="1" x14ac:dyDescent="0.25">
      <c r="A38" s="15" t="s">
        <v>1</v>
      </c>
      <c r="B38" s="81" t="s">
        <v>27</v>
      </c>
      <c r="C38" s="81"/>
      <c r="D38" s="14" t="s">
        <v>32</v>
      </c>
      <c r="E38" s="84" t="s">
        <v>15</v>
      </c>
      <c r="F38" s="85"/>
      <c r="G38" s="14" t="s">
        <v>16</v>
      </c>
      <c r="H38" s="84" t="s">
        <v>33</v>
      </c>
      <c r="I38" s="85"/>
      <c r="J38" s="82" t="s">
        <v>0</v>
      </c>
      <c r="K38" s="83"/>
      <c r="L38" s="15" t="s">
        <v>2</v>
      </c>
    </row>
    <row r="39" spans="1:12" s="3" customFormat="1" ht="166.5" customHeight="1" x14ac:dyDescent="0.25">
      <c r="A39" s="1">
        <v>1</v>
      </c>
      <c r="B39" s="75" t="s">
        <v>92</v>
      </c>
      <c r="C39" s="75"/>
      <c r="D39" s="1" t="s">
        <v>58</v>
      </c>
      <c r="E39" s="50" t="s">
        <v>128</v>
      </c>
      <c r="F39" s="52"/>
      <c r="G39" s="17" t="s">
        <v>51</v>
      </c>
      <c r="H39" s="76" t="s">
        <v>57</v>
      </c>
      <c r="I39" s="86"/>
      <c r="J39" s="50" t="s">
        <v>169</v>
      </c>
      <c r="K39" s="52"/>
      <c r="L39" s="4"/>
    </row>
    <row r="40" spans="1:12" s="3" customFormat="1" ht="75" customHeight="1" x14ac:dyDescent="0.25">
      <c r="A40" s="1">
        <v>2</v>
      </c>
      <c r="B40" s="75" t="s">
        <v>93</v>
      </c>
      <c r="C40" s="75"/>
      <c r="D40" s="1" t="s">
        <v>55</v>
      </c>
      <c r="E40" s="50" t="s">
        <v>128</v>
      </c>
      <c r="F40" s="52"/>
      <c r="G40" s="17" t="s">
        <v>51</v>
      </c>
      <c r="H40" s="102" t="s">
        <v>57</v>
      </c>
      <c r="I40" s="103"/>
      <c r="J40" s="50" t="s">
        <v>169</v>
      </c>
      <c r="K40" s="52"/>
      <c r="L40" s="4"/>
    </row>
    <row r="41" spans="1:12" s="3" customFormat="1" ht="60" customHeight="1" x14ac:dyDescent="0.25">
      <c r="A41" s="1">
        <v>3</v>
      </c>
      <c r="B41" s="75" t="s">
        <v>94</v>
      </c>
      <c r="C41" s="75"/>
      <c r="D41" s="1" t="s">
        <v>55</v>
      </c>
      <c r="E41" s="50" t="s">
        <v>128</v>
      </c>
      <c r="F41" s="52"/>
      <c r="G41" s="17" t="s">
        <v>52</v>
      </c>
      <c r="H41" s="102" t="s">
        <v>57</v>
      </c>
      <c r="I41" s="103"/>
      <c r="J41" s="50" t="s">
        <v>169</v>
      </c>
      <c r="K41" s="52"/>
      <c r="L41" s="4"/>
    </row>
    <row r="42" spans="1:12" s="3" customFormat="1" ht="138" customHeight="1" x14ac:dyDescent="0.25">
      <c r="A42" s="1">
        <v>4</v>
      </c>
      <c r="B42" s="75" t="s">
        <v>95</v>
      </c>
      <c r="C42" s="75"/>
      <c r="D42" s="1" t="s">
        <v>55</v>
      </c>
      <c r="E42" s="58" t="s">
        <v>188</v>
      </c>
      <c r="F42" s="104"/>
      <c r="G42" s="17" t="s">
        <v>52</v>
      </c>
      <c r="H42" s="102"/>
      <c r="I42" s="103"/>
      <c r="J42" s="50" t="s">
        <v>169</v>
      </c>
      <c r="K42" s="52"/>
      <c r="L42" s="4"/>
    </row>
    <row r="43" spans="1:12" s="3" customFormat="1" ht="68.25" customHeight="1" x14ac:dyDescent="0.25">
      <c r="A43" s="1">
        <v>5</v>
      </c>
      <c r="B43" s="75" t="s">
        <v>96</v>
      </c>
      <c r="C43" s="75"/>
      <c r="D43" s="1" t="s">
        <v>55</v>
      </c>
      <c r="E43" s="58" t="s">
        <v>128</v>
      </c>
      <c r="F43" s="104"/>
      <c r="G43" s="17" t="s">
        <v>52</v>
      </c>
      <c r="H43" s="102" t="s">
        <v>57</v>
      </c>
      <c r="I43" s="103"/>
      <c r="J43" s="50" t="s">
        <v>169</v>
      </c>
      <c r="K43" s="52"/>
      <c r="L43" s="4"/>
    </row>
    <row r="44" spans="1:12" s="3" customFormat="1" ht="141" customHeight="1" x14ac:dyDescent="0.25">
      <c r="A44" s="1">
        <v>6</v>
      </c>
      <c r="B44" s="75" t="s">
        <v>163</v>
      </c>
      <c r="C44" s="75"/>
      <c r="D44" s="1" t="s">
        <v>55</v>
      </c>
      <c r="E44" s="58" t="s">
        <v>210</v>
      </c>
      <c r="F44" s="104"/>
      <c r="G44" s="17" t="s">
        <v>52</v>
      </c>
      <c r="H44" s="102"/>
      <c r="I44" s="103"/>
      <c r="J44" s="50" t="s">
        <v>169</v>
      </c>
      <c r="K44" s="52"/>
      <c r="L44" s="4"/>
    </row>
    <row r="45" spans="1:12" s="3" customFormat="1" ht="174" customHeight="1" x14ac:dyDescent="0.25">
      <c r="A45" s="1">
        <v>7</v>
      </c>
      <c r="B45" s="121" t="s">
        <v>164</v>
      </c>
      <c r="C45" s="121"/>
      <c r="D45" s="1" t="s">
        <v>55</v>
      </c>
      <c r="E45" s="50" t="s">
        <v>217</v>
      </c>
      <c r="F45" s="52"/>
      <c r="G45" s="17" t="s">
        <v>52</v>
      </c>
      <c r="H45" s="102"/>
      <c r="I45" s="103"/>
      <c r="J45" s="50" t="s">
        <v>169</v>
      </c>
      <c r="K45" s="52"/>
      <c r="L45" s="4"/>
    </row>
    <row r="46" spans="1:12" s="3" customFormat="1" ht="125.25" customHeight="1" x14ac:dyDescent="0.25">
      <c r="A46" s="1">
        <v>8</v>
      </c>
      <c r="B46" s="75" t="s">
        <v>165</v>
      </c>
      <c r="C46" s="75"/>
      <c r="D46" s="1" t="s">
        <v>58</v>
      </c>
      <c r="E46" s="50" t="s">
        <v>220</v>
      </c>
      <c r="F46" s="52"/>
      <c r="G46" s="17" t="s">
        <v>52</v>
      </c>
      <c r="H46" s="102"/>
      <c r="I46" s="103"/>
      <c r="J46" s="50" t="s">
        <v>169</v>
      </c>
      <c r="K46" s="52"/>
      <c r="L46" s="4"/>
    </row>
    <row r="47" spans="1:12" s="3" customFormat="1" ht="121.5" customHeight="1" x14ac:dyDescent="0.25">
      <c r="A47" s="1">
        <v>9</v>
      </c>
      <c r="B47" s="75" t="s">
        <v>100</v>
      </c>
      <c r="C47" s="75"/>
      <c r="D47" s="1" t="s">
        <v>55</v>
      </c>
      <c r="E47" s="50" t="s">
        <v>128</v>
      </c>
      <c r="F47" s="52"/>
      <c r="G47" s="17" t="s">
        <v>52</v>
      </c>
      <c r="H47" s="102" t="s">
        <v>57</v>
      </c>
      <c r="I47" s="103"/>
      <c r="J47" s="50" t="s">
        <v>169</v>
      </c>
      <c r="K47" s="52"/>
      <c r="L47" s="4"/>
    </row>
    <row r="48" spans="1:12" s="3" customFormat="1" ht="123.75" customHeight="1" x14ac:dyDescent="0.25">
      <c r="A48" s="1">
        <v>10</v>
      </c>
      <c r="B48" s="75" t="s">
        <v>166</v>
      </c>
      <c r="C48" s="75"/>
      <c r="D48" s="1" t="s">
        <v>58</v>
      </c>
      <c r="E48" s="50" t="s">
        <v>216</v>
      </c>
      <c r="F48" s="52"/>
      <c r="G48" s="17" t="s">
        <v>51</v>
      </c>
      <c r="H48" s="102"/>
      <c r="I48" s="103"/>
      <c r="J48" s="50" t="s">
        <v>169</v>
      </c>
      <c r="K48" s="52"/>
      <c r="L48" s="4"/>
    </row>
    <row r="49" spans="1:12" s="3" customFormat="1" ht="102.75" customHeight="1" x14ac:dyDescent="0.25">
      <c r="A49" s="1">
        <v>11</v>
      </c>
      <c r="B49" s="75" t="s">
        <v>167</v>
      </c>
      <c r="C49" s="75"/>
      <c r="D49" s="1" t="s">
        <v>55</v>
      </c>
      <c r="E49" s="58" t="s">
        <v>128</v>
      </c>
      <c r="F49" s="104"/>
      <c r="G49" s="17" t="s">
        <v>52</v>
      </c>
      <c r="H49" s="102" t="s">
        <v>57</v>
      </c>
      <c r="I49" s="103"/>
      <c r="J49" s="50" t="s">
        <v>169</v>
      </c>
      <c r="K49" s="52"/>
      <c r="L49" s="4"/>
    </row>
    <row r="50" spans="1:12" s="3" customFormat="1" ht="144" customHeight="1" x14ac:dyDescent="0.25">
      <c r="A50" s="1">
        <v>12</v>
      </c>
      <c r="B50" s="75" t="s">
        <v>168</v>
      </c>
      <c r="C50" s="75"/>
      <c r="D50" s="1" t="s">
        <v>55</v>
      </c>
      <c r="E50" s="58" t="s">
        <v>213</v>
      </c>
      <c r="F50" s="104"/>
      <c r="G50" s="17" t="s">
        <v>51</v>
      </c>
      <c r="H50" s="102"/>
      <c r="I50" s="103"/>
      <c r="J50" s="50" t="s">
        <v>169</v>
      </c>
      <c r="K50" s="52"/>
      <c r="L50" s="4"/>
    </row>
    <row r="51" spans="1:12" ht="133.5" customHeight="1" x14ac:dyDescent="0.25">
      <c r="A51" s="1">
        <v>13</v>
      </c>
      <c r="B51" s="75" t="s">
        <v>28</v>
      </c>
      <c r="C51" s="75"/>
      <c r="D51" s="1" t="s">
        <v>55</v>
      </c>
      <c r="E51" s="58" t="s">
        <v>214</v>
      </c>
      <c r="F51" s="104"/>
      <c r="G51" s="17" t="s">
        <v>51</v>
      </c>
      <c r="H51" s="102"/>
      <c r="I51" s="103"/>
      <c r="J51" s="50" t="s">
        <v>169</v>
      </c>
      <c r="K51" s="52"/>
      <c r="L51" s="15" t="s">
        <v>2</v>
      </c>
    </row>
    <row r="52" spans="1:12" s="3" customFormat="1" ht="44.25" customHeight="1" x14ac:dyDescent="0.25">
      <c r="A52" s="15" t="s">
        <v>1</v>
      </c>
      <c r="B52" s="81" t="s">
        <v>29</v>
      </c>
      <c r="C52" s="81"/>
      <c r="D52" s="14" t="s">
        <v>32</v>
      </c>
      <c r="E52" s="84" t="s">
        <v>15</v>
      </c>
      <c r="F52" s="85"/>
      <c r="G52" s="14" t="s">
        <v>16</v>
      </c>
      <c r="H52" s="84" t="s">
        <v>33</v>
      </c>
      <c r="I52" s="85"/>
      <c r="J52" s="82" t="s">
        <v>0</v>
      </c>
      <c r="K52" s="83"/>
      <c r="L52" s="4"/>
    </row>
    <row r="53" spans="1:12" s="3" customFormat="1" ht="120" customHeight="1" x14ac:dyDescent="0.25">
      <c r="A53" s="1">
        <v>1</v>
      </c>
      <c r="B53" s="87" t="s">
        <v>30</v>
      </c>
      <c r="C53" s="88"/>
      <c r="D53" s="1" t="s">
        <v>61</v>
      </c>
      <c r="E53" s="50" t="s">
        <v>127</v>
      </c>
      <c r="F53" s="52"/>
      <c r="G53" s="17" t="s">
        <v>52</v>
      </c>
      <c r="H53" s="102" t="s">
        <v>57</v>
      </c>
      <c r="I53" s="103"/>
      <c r="J53" s="50" t="s">
        <v>169</v>
      </c>
      <c r="K53" s="52"/>
      <c r="L53" s="4"/>
    </row>
    <row r="54" spans="1:12" s="41" customFormat="1" ht="157.5" customHeight="1" x14ac:dyDescent="0.25">
      <c r="A54" s="34">
        <v>2</v>
      </c>
      <c r="B54" s="105" t="s">
        <v>31</v>
      </c>
      <c r="C54" s="106"/>
      <c r="D54" s="34" t="s">
        <v>61</v>
      </c>
      <c r="E54" s="107" t="s">
        <v>62</v>
      </c>
      <c r="F54" s="108"/>
      <c r="G54" s="35" t="s">
        <v>52</v>
      </c>
      <c r="H54" s="109" t="s">
        <v>57</v>
      </c>
      <c r="I54" s="110"/>
      <c r="J54" s="107" t="s">
        <v>169</v>
      </c>
      <c r="K54" s="108"/>
      <c r="L54" s="40"/>
    </row>
    <row r="55" spans="1:12" ht="15" customHeight="1" x14ac:dyDescent="0.25">
      <c r="A55" s="122"/>
      <c r="B55" s="123"/>
      <c r="C55" s="124"/>
      <c r="D55" s="123"/>
      <c r="E55" s="124"/>
      <c r="F55" s="123"/>
      <c r="G55" s="123"/>
      <c r="H55" s="123"/>
      <c r="I55" s="123"/>
      <c r="J55" s="123"/>
      <c r="K55" s="124"/>
    </row>
    <row r="56" spans="1:12" ht="15" customHeight="1" x14ac:dyDescent="0.25">
      <c r="A56" s="122"/>
      <c r="B56" s="123"/>
      <c r="C56" s="124"/>
      <c r="D56" s="123"/>
      <c r="E56" s="124"/>
      <c r="F56" s="123"/>
      <c r="G56" s="123"/>
      <c r="H56" s="123"/>
      <c r="I56" s="123"/>
      <c r="J56" s="123"/>
      <c r="K56" s="124"/>
    </row>
    <row r="57" spans="1:12" ht="15" customHeight="1" x14ac:dyDescent="0.25">
      <c r="A57" s="122"/>
      <c r="B57" s="123"/>
      <c r="C57" s="124"/>
      <c r="D57" s="123"/>
      <c r="E57" s="124"/>
      <c r="F57" s="123"/>
      <c r="G57" s="123"/>
      <c r="H57" s="123"/>
      <c r="I57" s="123"/>
      <c r="J57" s="123"/>
      <c r="K57" s="124"/>
    </row>
    <row r="58" spans="1:12" ht="15" customHeight="1" x14ac:dyDescent="0.25">
      <c r="A58" s="122"/>
      <c r="B58" s="123"/>
      <c r="C58" s="124"/>
      <c r="D58" s="123"/>
      <c r="E58" s="124"/>
      <c r="F58" s="123"/>
      <c r="G58" s="123"/>
      <c r="H58" s="123"/>
      <c r="I58" s="123"/>
      <c r="J58" s="123"/>
      <c r="K58" s="124"/>
    </row>
    <row r="59" spans="1:12" ht="15" customHeight="1" x14ac:dyDescent="0.25">
      <c r="A59" s="122"/>
      <c r="B59" s="123"/>
      <c r="C59" s="124"/>
      <c r="D59" s="123"/>
      <c r="E59" s="124"/>
      <c r="F59" s="123"/>
      <c r="G59" s="123"/>
      <c r="H59" s="123"/>
      <c r="I59" s="123"/>
      <c r="J59" s="123"/>
      <c r="K59" s="124"/>
    </row>
    <row r="60" spans="1:12" ht="15" customHeight="1" x14ac:dyDescent="0.25">
      <c r="A60" s="122"/>
      <c r="B60" s="123"/>
      <c r="C60" s="124"/>
      <c r="D60" s="123"/>
      <c r="E60" s="124"/>
      <c r="F60" s="123"/>
      <c r="G60" s="123"/>
      <c r="H60" s="123"/>
      <c r="I60" s="123"/>
      <c r="J60" s="123"/>
      <c r="K60" s="124"/>
    </row>
    <row r="61" spans="1:12" ht="15" customHeight="1" x14ac:dyDescent="0.25">
      <c r="A61" s="122"/>
      <c r="B61" s="123"/>
      <c r="C61" s="124"/>
      <c r="D61" s="123"/>
      <c r="E61" s="124"/>
      <c r="F61" s="123"/>
      <c r="G61" s="123"/>
      <c r="H61" s="123"/>
      <c r="I61" s="123"/>
      <c r="J61" s="123"/>
      <c r="K61" s="124"/>
    </row>
    <row r="62" spans="1:12" ht="15" customHeight="1" x14ac:dyDescent="0.25">
      <c r="A62" s="122"/>
      <c r="B62" s="123"/>
      <c r="C62" s="124"/>
      <c r="D62" s="123"/>
      <c r="E62" s="124"/>
      <c r="F62" s="123"/>
      <c r="G62" s="123"/>
      <c r="H62" s="123"/>
      <c r="I62" s="123"/>
      <c r="J62" s="123"/>
      <c r="K62" s="124"/>
    </row>
    <row r="63" spans="1:12" ht="15" customHeight="1" x14ac:dyDescent="0.25">
      <c r="A63" s="122"/>
      <c r="B63" s="123"/>
      <c r="C63" s="124"/>
      <c r="D63" s="123"/>
      <c r="E63" s="124"/>
      <c r="F63" s="123"/>
      <c r="G63" s="123"/>
      <c r="H63" s="123"/>
      <c r="I63" s="123"/>
      <c r="J63" s="123"/>
      <c r="K63" s="124"/>
    </row>
    <row r="64" spans="1:12" ht="15" customHeight="1" x14ac:dyDescent="0.25">
      <c r="A64" s="122"/>
      <c r="B64" s="123"/>
      <c r="C64" s="124"/>
      <c r="D64" s="123"/>
      <c r="E64" s="124"/>
      <c r="F64" s="123"/>
      <c r="G64" s="123"/>
      <c r="H64" s="123"/>
      <c r="I64" s="123"/>
      <c r="J64" s="123"/>
      <c r="K64" s="124"/>
    </row>
    <row r="65" spans="1:11" ht="15" customHeight="1" x14ac:dyDescent="0.25">
      <c r="A65" s="122"/>
      <c r="B65" s="123"/>
      <c r="C65" s="124"/>
      <c r="D65" s="123"/>
      <c r="E65" s="124"/>
      <c r="F65" s="123"/>
      <c r="G65" s="123"/>
      <c r="H65" s="123"/>
      <c r="I65" s="123"/>
      <c r="J65" s="123"/>
      <c r="K65" s="124"/>
    </row>
    <row r="66" spans="1:11" ht="15" customHeight="1" x14ac:dyDescent="0.25">
      <c r="A66" s="122"/>
      <c r="B66" s="123"/>
      <c r="C66" s="124"/>
      <c r="D66" s="123"/>
      <c r="E66" s="124"/>
      <c r="F66" s="123"/>
      <c r="G66" s="123"/>
      <c r="H66" s="123"/>
      <c r="I66" s="123"/>
      <c r="J66" s="123"/>
      <c r="K66" s="124"/>
    </row>
    <row r="67" spans="1:11" ht="15" customHeight="1" x14ac:dyDescent="0.25">
      <c r="A67" s="125"/>
      <c r="B67" s="123"/>
      <c r="C67" s="124"/>
      <c r="D67" s="123"/>
      <c r="E67" s="124"/>
      <c r="F67" s="123"/>
      <c r="G67" s="123"/>
      <c r="H67" s="123"/>
      <c r="I67" s="123"/>
      <c r="J67" s="123"/>
      <c r="K67" s="124"/>
    </row>
    <row r="68" spans="1:11" ht="15" customHeight="1" x14ac:dyDescent="0.25">
      <c r="A68" s="125"/>
      <c r="B68" s="123"/>
      <c r="C68" s="124"/>
      <c r="D68" s="123"/>
      <c r="E68" s="124"/>
      <c r="F68" s="123"/>
      <c r="G68" s="123"/>
      <c r="H68" s="123"/>
      <c r="I68" s="123"/>
      <c r="J68" s="123"/>
      <c r="K68" s="124"/>
    </row>
    <row r="69" spans="1:11" ht="15" customHeight="1" x14ac:dyDescent="0.25"/>
  </sheetData>
  <mergeCells count="211">
    <mergeCell ref="B54:C54"/>
    <mergeCell ref="E54:F54"/>
    <mergeCell ref="H54:I54"/>
    <mergeCell ref="J54:K54"/>
    <mergeCell ref="B52:C52"/>
    <mergeCell ref="E52:F52"/>
    <mergeCell ref="H52:I52"/>
    <mergeCell ref="J52:K52"/>
    <mergeCell ref="B53:C53"/>
    <mergeCell ref="E53:F53"/>
    <mergeCell ref="H53:I53"/>
    <mergeCell ref="J53:K53"/>
    <mergeCell ref="B50:C50"/>
    <mergeCell ref="E50:F50"/>
    <mergeCell ref="H50:I50"/>
    <mergeCell ref="J50:K50"/>
    <mergeCell ref="B51:C51"/>
    <mergeCell ref="E51:F51"/>
    <mergeCell ref="H51:I51"/>
    <mergeCell ref="J51:K51"/>
    <mergeCell ref="B48:C48"/>
    <mergeCell ref="E48:F48"/>
    <mergeCell ref="H48:I48"/>
    <mergeCell ref="J48:K48"/>
    <mergeCell ref="B49:C49"/>
    <mergeCell ref="E49:F49"/>
    <mergeCell ref="H49:I49"/>
    <mergeCell ref="J49:K49"/>
    <mergeCell ref="B46:C46"/>
    <mergeCell ref="E46:F46"/>
    <mergeCell ref="H46:I46"/>
    <mergeCell ref="J46:K46"/>
    <mergeCell ref="B47:C47"/>
    <mergeCell ref="E47:F47"/>
    <mergeCell ref="H47:I47"/>
    <mergeCell ref="J47:K47"/>
    <mergeCell ref="B44:C44"/>
    <mergeCell ref="E44:F44"/>
    <mergeCell ref="H44:I44"/>
    <mergeCell ref="J44:K44"/>
    <mergeCell ref="B45:C45"/>
    <mergeCell ref="E45:F45"/>
    <mergeCell ref="H45:I45"/>
    <mergeCell ref="J45:K45"/>
    <mergeCell ref="B42:C42"/>
    <mergeCell ref="E42:F42"/>
    <mergeCell ref="H42:I42"/>
    <mergeCell ref="J42:K42"/>
    <mergeCell ref="B43:C43"/>
    <mergeCell ref="E43:F43"/>
    <mergeCell ref="H43:I43"/>
    <mergeCell ref="J43:K43"/>
    <mergeCell ref="B40:C40"/>
    <mergeCell ref="E40:F40"/>
    <mergeCell ref="H40:I40"/>
    <mergeCell ref="J40:K40"/>
    <mergeCell ref="B41:C41"/>
    <mergeCell ref="E41:F41"/>
    <mergeCell ref="H41:I41"/>
    <mergeCell ref="J41:K41"/>
    <mergeCell ref="B38:C38"/>
    <mergeCell ref="E38:F38"/>
    <mergeCell ref="H38:I38"/>
    <mergeCell ref="J38:K38"/>
    <mergeCell ref="B39:C39"/>
    <mergeCell ref="E39:F39"/>
    <mergeCell ref="H39:I39"/>
    <mergeCell ref="J39:K39"/>
    <mergeCell ref="B36:C36"/>
    <mergeCell ref="E36:F36"/>
    <mergeCell ref="H36:I36"/>
    <mergeCell ref="J36:K36"/>
    <mergeCell ref="B37:C37"/>
    <mergeCell ref="E37:F37"/>
    <mergeCell ref="H37:I37"/>
    <mergeCell ref="J37:K37"/>
    <mergeCell ref="B34:C34"/>
    <mergeCell ref="E34:F34"/>
    <mergeCell ref="H34:I34"/>
    <mergeCell ref="J34:K34"/>
    <mergeCell ref="B35:C35"/>
    <mergeCell ref="E35:F35"/>
    <mergeCell ref="H35:I35"/>
    <mergeCell ref="J35:K35"/>
    <mergeCell ref="B32:C32"/>
    <mergeCell ref="E32:F32"/>
    <mergeCell ref="H32:I32"/>
    <mergeCell ref="J32:K32"/>
    <mergeCell ref="B33:C33"/>
    <mergeCell ref="E33:F33"/>
    <mergeCell ref="H33:I33"/>
    <mergeCell ref="J33:K33"/>
    <mergeCell ref="B30:C30"/>
    <mergeCell ref="E30:F30"/>
    <mergeCell ref="H30:I30"/>
    <mergeCell ref="J30:K30"/>
    <mergeCell ref="B31:C31"/>
    <mergeCell ref="E31:F31"/>
    <mergeCell ref="H31:I31"/>
    <mergeCell ref="J31:K31"/>
    <mergeCell ref="B28:C28"/>
    <mergeCell ref="E28:F28"/>
    <mergeCell ref="H28:I28"/>
    <mergeCell ref="J28:K28"/>
    <mergeCell ref="B29:C29"/>
    <mergeCell ref="E29:F29"/>
    <mergeCell ref="H29:I29"/>
    <mergeCell ref="J29:K29"/>
    <mergeCell ref="B26:C26"/>
    <mergeCell ref="E26:F26"/>
    <mergeCell ref="H26:I26"/>
    <mergeCell ref="J26:K26"/>
    <mergeCell ref="B27:C27"/>
    <mergeCell ref="E27:F27"/>
    <mergeCell ref="H27:I27"/>
    <mergeCell ref="J27:K27"/>
    <mergeCell ref="B24:C24"/>
    <mergeCell ref="E24:F24"/>
    <mergeCell ref="H24:I24"/>
    <mergeCell ref="J24:K24"/>
    <mergeCell ref="B25:C25"/>
    <mergeCell ref="E25:F25"/>
    <mergeCell ref="H25:I25"/>
    <mergeCell ref="J25:K25"/>
    <mergeCell ref="B22:C22"/>
    <mergeCell ref="E22:F22"/>
    <mergeCell ref="H22:I22"/>
    <mergeCell ref="J22:K22"/>
    <mergeCell ref="B23:C23"/>
    <mergeCell ref="E23:F23"/>
    <mergeCell ref="H23:I23"/>
    <mergeCell ref="J23:K23"/>
    <mergeCell ref="B20:C20"/>
    <mergeCell ref="E20:F20"/>
    <mergeCell ref="H20:I20"/>
    <mergeCell ref="J20:K20"/>
    <mergeCell ref="B21:C21"/>
    <mergeCell ref="E21:F21"/>
    <mergeCell ref="H21:I21"/>
    <mergeCell ref="J21:K21"/>
    <mergeCell ref="B18:C18"/>
    <mergeCell ref="E18:F18"/>
    <mergeCell ref="H18:I18"/>
    <mergeCell ref="J18:K18"/>
    <mergeCell ref="B19:C19"/>
    <mergeCell ref="E19:F19"/>
    <mergeCell ref="H19:I19"/>
    <mergeCell ref="J19:K19"/>
    <mergeCell ref="B16:C16"/>
    <mergeCell ref="E16:F16"/>
    <mergeCell ref="H16:I16"/>
    <mergeCell ref="J16:K16"/>
    <mergeCell ref="B17:C17"/>
    <mergeCell ref="E17:F17"/>
    <mergeCell ref="H17:I17"/>
    <mergeCell ref="J17:K17"/>
    <mergeCell ref="B14:C14"/>
    <mergeCell ref="E14:F14"/>
    <mergeCell ref="H14:I14"/>
    <mergeCell ref="J14:K14"/>
    <mergeCell ref="B15:C15"/>
    <mergeCell ref="E15:F15"/>
    <mergeCell ref="H15:I15"/>
    <mergeCell ref="J15:K15"/>
    <mergeCell ref="B12:C12"/>
    <mergeCell ref="E12:F12"/>
    <mergeCell ref="H12:I12"/>
    <mergeCell ref="J12:K12"/>
    <mergeCell ref="B13:C13"/>
    <mergeCell ref="E13:F13"/>
    <mergeCell ref="H13:I13"/>
    <mergeCell ref="J13:K13"/>
    <mergeCell ref="B10:C10"/>
    <mergeCell ref="E10:F10"/>
    <mergeCell ref="H10:I10"/>
    <mergeCell ref="J10:K10"/>
    <mergeCell ref="B11:C11"/>
    <mergeCell ref="E11:F11"/>
    <mergeCell ref="H11:I11"/>
    <mergeCell ref="J11:K11"/>
    <mergeCell ref="B8:C8"/>
    <mergeCell ref="E8:F8"/>
    <mergeCell ref="H8:I8"/>
    <mergeCell ref="J8:K8"/>
    <mergeCell ref="B9:C9"/>
    <mergeCell ref="E9:F9"/>
    <mergeCell ref="H9:I9"/>
    <mergeCell ref="J9:K9"/>
    <mergeCell ref="B7:C7"/>
    <mergeCell ref="E7:F7"/>
    <mergeCell ref="H7:I7"/>
    <mergeCell ref="J7:K7"/>
    <mergeCell ref="B4:C4"/>
    <mergeCell ref="E4:F4"/>
    <mergeCell ref="H4:I4"/>
    <mergeCell ref="J4:K4"/>
    <mergeCell ref="B5:C5"/>
    <mergeCell ref="E5:F5"/>
    <mergeCell ref="H5:I5"/>
    <mergeCell ref="J5:K5"/>
    <mergeCell ref="A1:L1"/>
    <mergeCell ref="A2:B2"/>
    <mergeCell ref="C2:G2"/>
    <mergeCell ref="B3:C3"/>
    <mergeCell ref="E3:F3"/>
    <mergeCell ref="H3:I3"/>
    <mergeCell ref="J3:K3"/>
    <mergeCell ref="B6:C6"/>
    <mergeCell ref="E6:F6"/>
    <mergeCell ref="H6:I6"/>
    <mergeCell ref="J6:K6"/>
  </mergeCells>
  <conditionalFormatting sqref="L3:L4">
    <cfRule type="containsText" dxfId="8" priority="7" operator="containsText" text="EN EJECUCIÓN">
      <formula>NOT(ISERROR(SEARCH("EN EJECUCIÓN",L3)))</formula>
    </cfRule>
    <cfRule type="containsText" dxfId="7" priority="8" operator="containsText" text="ABIERTO">
      <formula>NOT(ISERROR(SEARCH("ABIERTO",L3)))</formula>
    </cfRule>
    <cfRule type="containsText" dxfId="6" priority="9" operator="containsText" text="CERRADO">
      <formula>NOT(ISERROR(SEARCH("CERRADO",L3)))</formula>
    </cfRule>
  </conditionalFormatting>
  <conditionalFormatting sqref="L38">
    <cfRule type="containsText" dxfId="5" priority="4" operator="containsText" text="EN EJECUCIÓN">
      <formula>NOT(ISERROR(SEARCH("EN EJECUCIÓN",L38)))</formula>
    </cfRule>
    <cfRule type="containsText" dxfId="4" priority="5" operator="containsText" text="ABIERTO">
      <formula>NOT(ISERROR(SEARCH("ABIERTO",L38)))</formula>
    </cfRule>
    <cfRule type="containsText" dxfId="3" priority="6" operator="containsText" text="CERRADO">
      <formula>NOT(ISERROR(SEARCH("CERRADO",L38)))</formula>
    </cfRule>
  </conditionalFormatting>
  <conditionalFormatting sqref="L51">
    <cfRule type="containsText" dxfId="2" priority="1" operator="containsText" text="EN EJECUCIÓN">
      <formula>NOT(ISERROR(SEARCH("EN EJECUCIÓN",L51)))</formula>
    </cfRule>
    <cfRule type="containsText" dxfId="1" priority="2" operator="containsText" text="ABIERTO">
      <formula>NOT(ISERROR(SEARCH("ABIERTO",L51)))</formula>
    </cfRule>
    <cfRule type="containsText" dxfId="0" priority="3" operator="containsText" text="CERRADO">
      <formula>NOT(ISERROR(SEARCH("CERRADO",L51)))</formula>
    </cfRule>
  </conditionalFormatting>
  <pageMargins left="0.23622047244094491" right="0.23622047244094491" top="0.74803149606299213" bottom="0.74803149606299213" header="0.31496062992125984" footer="0.31496062992125984"/>
  <pageSetup scale="36"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'C:\Users\UserHYS\AppData\Local\Temp\770eb5c7-cc99-4e53-a2c2-ff361f0508ad_1.1 OBLIGACIONES MARZO CD-O5 DE 2025.zip.8ad\PLAN DE PAGO\[1.1.6 PLAN DE ACCION CONTRATO CD 05-DEL 2025.xlsx]Hoja1'!#REF!</xm:f>
          </x14:formula1>
          <xm:sqref>L4 G53:G54 G4:G37 G39:G51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13</vt:i4>
      </vt:variant>
    </vt:vector>
  </HeadingPairs>
  <TitlesOfParts>
    <vt:vector size="21" baseType="lpstr">
      <vt:lpstr>CONSOLIDADO</vt:lpstr>
      <vt:lpstr>Hoja1</vt:lpstr>
      <vt:lpstr>FEBRERO</vt:lpstr>
      <vt:lpstr>MARZO</vt:lpstr>
      <vt:lpstr>ABRIL </vt:lpstr>
      <vt:lpstr>ABRIL</vt:lpstr>
      <vt:lpstr>MAYO 2026</vt:lpstr>
      <vt:lpstr>JUNIO 2026 </vt:lpstr>
      <vt:lpstr>ABRIL!Área_de_impresión</vt:lpstr>
      <vt:lpstr>'ABRIL '!Área_de_impresión</vt:lpstr>
      <vt:lpstr>CONSOLIDADO!Área_de_impresión</vt:lpstr>
      <vt:lpstr>FEBRERO!Área_de_impresión</vt:lpstr>
      <vt:lpstr>'JUNIO 2026 '!Área_de_impresión</vt:lpstr>
      <vt:lpstr>MARZO!Área_de_impresión</vt:lpstr>
      <vt:lpstr>'MAYO 2026'!Área_de_impresión</vt:lpstr>
      <vt:lpstr>ABRIL!Títulos_a_imprimir</vt:lpstr>
      <vt:lpstr>'ABRIL '!Títulos_a_imprimir</vt:lpstr>
      <vt:lpstr>FEBRERO!Títulos_a_imprimir</vt:lpstr>
      <vt:lpstr>'JUNIO 2026 '!Títulos_a_imprimir</vt:lpstr>
      <vt:lpstr>MARZO!Títulos_a_imprimir</vt:lpstr>
      <vt:lpstr>'MAYO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Lida Paola Amezquita</dc:creator>
  <cp:lastModifiedBy>USUARIO TS</cp:lastModifiedBy>
  <cp:lastPrinted>2025-03-27T22:37:07Z</cp:lastPrinted>
  <dcterms:created xsi:type="dcterms:W3CDTF">2016-11-01T19:42:47Z</dcterms:created>
  <dcterms:modified xsi:type="dcterms:W3CDTF">2026-06-22T04:44:16Z</dcterms:modified>
</cp:coreProperties>
</file>